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8" yWindow="-108" windowWidth="19416" windowHeight="10416" tabRatio="655"/>
  </bookViews>
  <sheets>
    <sheet name="2-4" sheetId="8" r:id="rId1"/>
    <sheet name="5-6 (3m)" sheetId="10" r:id="rId2"/>
    <sheet name="7-8 (9m)" sheetId="11" r:id="rId3"/>
    <sheet name="9" sheetId="3" r:id="rId4"/>
    <sheet name="10" sheetId="4" r:id="rId5"/>
    <sheet name="11-13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0" i="8" l="1"/>
  <c r="J50" i="8"/>
  <c r="H50" i="8"/>
  <c r="J140" i="12"/>
  <c r="F140" i="12"/>
  <c r="J95" i="12" l="1"/>
  <c r="F95" i="12"/>
  <c r="P29" i="4" l="1"/>
  <c r="R29" i="4" s="1"/>
  <c r="P21" i="4"/>
  <c r="N21" i="4"/>
  <c r="L21" i="4"/>
  <c r="J21" i="4"/>
  <c r="H21" i="4"/>
  <c r="F21" i="4"/>
  <c r="AD37" i="3"/>
  <c r="AB42" i="3"/>
  <c r="L40" i="3"/>
  <c r="J44" i="3"/>
  <c r="F146" i="8" s="1"/>
  <c r="F44" i="3"/>
  <c r="F142" i="8" s="1"/>
  <c r="F75" i="11"/>
  <c r="J46" i="11"/>
  <c r="F46" i="11"/>
  <c r="L25" i="11"/>
  <c r="J25" i="11"/>
  <c r="F25" i="11"/>
  <c r="H25" i="11"/>
  <c r="J75" i="10"/>
  <c r="F75" i="10"/>
  <c r="J46" i="10"/>
  <c r="F46" i="10"/>
  <c r="H46" i="10"/>
  <c r="L46" i="10"/>
  <c r="J78" i="10" l="1"/>
  <c r="F78" i="10"/>
  <c r="L25" i="10"/>
  <c r="J25" i="10"/>
  <c r="F25" i="10"/>
  <c r="H25" i="10"/>
  <c r="F50" i="8"/>
  <c r="F29" i="8"/>
  <c r="F29" i="3"/>
  <c r="A1" i="4" l="1"/>
  <c r="R19" i="4"/>
  <c r="R17" i="4"/>
  <c r="R14" i="4"/>
  <c r="R21" i="4" l="1"/>
  <c r="X42" i="3"/>
  <c r="X40" i="3"/>
  <c r="Z40" i="3" s="1"/>
  <c r="X39" i="3"/>
  <c r="Z39" i="3" s="1"/>
  <c r="X32" i="3"/>
  <c r="Z32" i="3" s="1"/>
  <c r="X27" i="3"/>
  <c r="Z27" i="3" s="1"/>
  <c r="AD27" i="3" s="1"/>
  <c r="X25" i="3"/>
  <c r="Z25" i="3" s="1"/>
  <c r="AD25" i="3" s="1"/>
  <c r="X24" i="3"/>
  <c r="Z24" i="3" s="1"/>
  <c r="AD24" i="3" s="1"/>
  <c r="X22" i="3"/>
  <c r="Z22" i="3" s="1"/>
  <c r="AD22" i="3" s="1"/>
  <c r="X18" i="3"/>
  <c r="Z18" i="3" s="1"/>
  <c r="AD18" i="3" s="1"/>
  <c r="A3" i="3"/>
  <c r="A1" i="3"/>
  <c r="H118" i="12" l="1"/>
  <c r="H95" i="12"/>
  <c r="L118" i="12"/>
  <c r="L95" i="12"/>
  <c r="H75" i="11"/>
  <c r="L75" i="11"/>
  <c r="H46" i="11"/>
  <c r="H16" i="11"/>
  <c r="L46" i="11"/>
  <c r="L16" i="11"/>
  <c r="H75" i="10"/>
  <c r="L75" i="10"/>
  <c r="H16" i="10"/>
  <c r="L16" i="10"/>
  <c r="J118" i="12"/>
  <c r="F118" i="12"/>
  <c r="A64" i="12"/>
  <c r="A130" i="12" s="1"/>
  <c r="A63" i="12"/>
  <c r="A129" i="12" s="1"/>
  <c r="A65" i="12"/>
  <c r="A131" i="12" s="1"/>
  <c r="A57" i="11"/>
  <c r="J16" i="11"/>
  <c r="F16" i="11"/>
  <c r="F30" i="11" s="1"/>
  <c r="A57" i="10"/>
  <c r="J16" i="10"/>
  <c r="J30" i="10" s="1"/>
  <c r="J33" i="10" s="1"/>
  <c r="F16" i="10"/>
  <c r="F30" i="10" s="1"/>
  <c r="F33" i="10" s="1"/>
  <c r="A1" i="11"/>
  <c r="A55" i="11" s="1"/>
  <c r="F12" i="12" l="1"/>
  <c r="F40" i="12" s="1"/>
  <c r="F54" i="12" s="1"/>
  <c r="F57" i="12" s="1"/>
  <c r="F139" i="12" s="1"/>
  <c r="F143" i="12" s="1"/>
  <c r="F33" i="11"/>
  <c r="F86" i="11" s="1"/>
  <c r="F83" i="11" s="1"/>
  <c r="J86" i="10"/>
  <c r="J96" i="10" s="1"/>
  <c r="J80" i="10"/>
  <c r="J92" i="10" s="1"/>
  <c r="F86" i="10"/>
  <c r="F83" i="10" s="1"/>
  <c r="F96" i="10" s="1"/>
  <c r="F80" i="10"/>
  <c r="F92" i="10" s="1"/>
  <c r="F89" i="10" s="1"/>
  <c r="L30" i="10"/>
  <c r="L33" i="10" s="1"/>
  <c r="L86" i="10" s="1"/>
  <c r="L83" i="10" s="1"/>
  <c r="L96" i="10" s="1"/>
  <c r="H78" i="10"/>
  <c r="H78" i="11"/>
  <c r="H30" i="10"/>
  <c r="H33" i="10" s="1"/>
  <c r="H86" i="10" s="1"/>
  <c r="H83" i="10" s="1"/>
  <c r="H96" i="10" s="1"/>
  <c r="H30" i="11"/>
  <c r="H33" i="11" s="1"/>
  <c r="H86" i="11" s="1"/>
  <c r="H83" i="11" s="1"/>
  <c r="H96" i="11" s="1"/>
  <c r="J30" i="11"/>
  <c r="J33" i="11" s="1"/>
  <c r="J86" i="11" s="1"/>
  <c r="L30" i="11"/>
  <c r="L33" i="11" s="1"/>
  <c r="L86" i="11" s="1"/>
  <c r="L83" i="11" s="1"/>
  <c r="L96" i="11" s="1"/>
  <c r="L78" i="11"/>
  <c r="L78" i="10"/>
  <c r="L42" i="3" l="1"/>
  <c r="Z42" i="3" s="1"/>
  <c r="F96" i="11"/>
  <c r="J83" i="11"/>
  <c r="J96" i="11" s="1"/>
  <c r="L29" i="4"/>
  <c r="F147" i="12"/>
  <c r="F149" i="12" s="1"/>
  <c r="L80" i="10"/>
  <c r="L92" i="10" s="1"/>
  <c r="L89" i="10" s="1"/>
  <c r="H80" i="10"/>
  <c r="H92" i="10" s="1"/>
  <c r="H89" i="10" s="1"/>
  <c r="H12" i="12"/>
  <c r="H80" i="11"/>
  <c r="H92" i="11" s="1"/>
  <c r="H89" i="11" s="1"/>
  <c r="L12" i="12"/>
  <c r="J92" i="11"/>
  <c r="J89" i="11" s="1"/>
  <c r="J12" i="12"/>
  <c r="L80" i="11"/>
  <c r="L92" i="11" s="1"/>
  <c r="L89" i="11" s="1"/>
  <c r="F92" i="11"/>
  <c r="F89" i="11" s="1"/>
  <c r="L40" i="12" l="1"/>
  <c r="L54" i="12" s="1"/>
  <c r="L57" i="12" s="1"/>
  <c r="L139" i="12" s="1"/>
  <c r="L143" i="12" s="1"/>
  <c r="L147" i="12" s="1"/>
  <c r="L149" i="12" s="1"/>
  <c r="J40" i="12"/>
  <c r="J54" i="12" s="1"/>
  <c r="J57" i="12" s="1"/>
  <c r="J139" i="12" s="1"/>
  <c r="J143" i="12" s="1"/>
  <c r="H40" i="12"/>
  <c r="H54" i="12" s="1"/>
  <c r="H57" i="12" s="1"/>
  <c r="H139" i="12" s="1"/>
  <c r="H143" i="12" s="1"/>
  <c r="H147" i="12" s="1"/>
  <c r="H149" i="12" s="1"/>
  <c r="T27" i="4"/>
  <c r="AD40" i="3"/>
  <c r="J147" i="12" l="1"/>
  <c r="J149" i="12" s="1"/>
  <c r="X35" i="3"/>
  <c r="Z35" i="3" s="1"/>
  <c r="AD35" i="3" s="1"/>
  <c r="L109" i="8" l="1"/>
  <c r="AB32" i="3"/>
  <c r="H150" i="8" l="1"/>
  <c r="H153" i="8" s="1"/>
  <c r="L150" i="8"/>
  <c r="L153" i="8" s="1"/>
  <c r="H93" i="8"/>
  <c r="J93" i="8"/>
  <c r="L93" i="8"/>
  <c r="H29" i="8"/>
  <c r="J29" i="8"/>
  <c r="L29" i="8"/>
  <c r="J109" i="8"/>
  <c r="H109" i="8"/>
  <c r="F109" i="8"/>
  <c r="F93" i="8"/>
  <c r="P31" i="4"/>
  <c r="N31" i="4"/>
  <c r="J31" i="4"/>
  <c r="J146" i="8" s="1"/>
  <c r="H31" i="4"/>
  <c r="J143" i="8" s="1"/>
  <c r="F31" i="4"/>
  <c r="J142" i="8" s="1"/>
  <c r="R24" i="4"/>
  <c r="AB44" i="3"/>
  <c r="F151" i="8" s="1"/>
  <c r="V44" i="3"/>
  <c r="T44" i="3"/>
  <c r="R44" i="3"/>
  <c r="P44" i="3"/>
  <c r="N44" i="3"/>
  <c r="L44" i="3"/>
  <c r="F147" i="8" s="1"/>
  <c r="AD42" i="3"/>
  <c r="AD39" i="3"/>
  <c r="H44" i="3" l="1"/>
  <c r="F143" i="8" s="1"/>
  <c r="R31" i="4"/>
  <c r="J148" i="8" s="1"/>
  <c r="F52" i="8"/>
  <c r="F111" i="8"/>
  <c r="H52" i="8"/>
  <c r="H111" i="8"/>
  <c r="H155" i="8" s="1"/>
  <c r="L111" i="8"/>
  <c r="L155" i="8" s="1"/>
  <c r="J52" i="8"/>
  <c r="J111" i="8"/>
  <c r="L52" i="8"/>
  <c r="T24" i="4"/>
  <c r="X44" i="3"/>
  <c r="F148" i="8" s="1"/>
  <c r="AD29" i="3"/>
  <c r="Z44" i="3" l="1"/>
  <c r="AD32" i="3" l="1"/>
  <c r="AD44" i="3" s="1"/>
  <c r="A116" i="8" l="1"/>
  <c r="A173" i="8"/>
  <c r="A36" i="4"/>
  <c r="AB29" i="3" l="1"/>
  <c r="V29" i="3"/>
  <c r="T29" i="3"/>
  <c r="R29" i="3"/>
  <c r="P29" i="3"/>
  <c r="N29" i="3"/>
  <c r="H29" i="3"/>
  <c r="F150" i="8"/>
  <c r="F153" i="8" s="1"/>
  <c r="F155" i="8" s="1"/>
  <c r="X29" i="3" l="1"/>
  <c r="A48" i="3" l="1"/>
  <c r="A60" i="8"/>
  <c r="A119" i="8"/>
  <c r="A118" i="8"/>
  <c r="A117" i="8"/>
  <c r="A62" i="8"/>
  <c r="A61" i="8"/>
  <c r="A3" i="4" l="1"/>
  <c r="L31" i="4" l="1"/>
  <c r="J147" i="8" s="1"/>
  <c r="T29" i="4"/>
  <c r="T31" i="4" s="1"/>
  <c r="T19" i="4"/>
  <c r="T21" i="4" s="1"/>
  <c r="J150" i="8" l="1"/>
  <c r="J153" i="8" s="1"/>
  <c r="J155" i="8" s="1"/>
  <c r="L29" i="3"/>
  <c r="Z29" i="3" l="1"/>
</calcChain>
</file>

<file path=xl/sharedStrings.xml><?xml version="1.0" encoding="utf-8"?>
<sst xmlns="http://schemas.openxmlformats.org/spreadsheetml/2006/main" count="577" uniqueCount="328">
  <si>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</si>
  <si>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</si>
  <si>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</si>
  <si>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</si>
  <si>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</si>
  <si>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</si>
  <si>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</si>
  <si>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</si>
  <si>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</si>
  <si>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</si>
  <si>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</si>
  <si>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</si>
  <si>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</si>
  <si>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</si>
  <si>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</si>
  <si>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</si>
  <si>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</si>
  <si>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</si>
  <si>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</si>
  <si>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</si>
  <si>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</si>
  <si>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</si>
  <si>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</si>
  <si>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</si>
  <si>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</si>
  <si>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</si>
  <si>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</si>
  <si>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</si>
  <si>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</si>
  <si>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</si>
  <si>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</si>
  <si>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</si>
  <si>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</si>
  <si>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</si>
  <si>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</si>
  <si>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</si>
  <si>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</si>
  <si>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</si>
  <si>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</si>
  <si>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</si>
  <si>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</si>
  <si>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</si>
  <si>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</si>
  <si>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</si>
  <si>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</si>
  <si>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</si>
  <si>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</si>
  <si>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</si>
  <si>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</si>
  <si>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</si>
  <si>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</si>
  <si>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</si>
  <si>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</si>
  <si>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</si>
  <si>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</si>
  <si>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</si>
  <si>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</si>
  <si>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</si>
  <si>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</si>
  <si>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</si>
  <si>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</si>
  <si>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</si>
  <si>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</si>
  <si>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</si>
  <si>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</si>
  <si>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</si>
  <si>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</si>
  <si>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</si>
  <si>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</si>
  <si>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</si>
  <si>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</si>
  <si>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</si>
  <si>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</si>
  <si>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</si>
  <si>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</si>
  <si>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</si>
  <si>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</si>
  <si>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</si>
  <si>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</si>
  <si>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</si>
  <si>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</si>
  <si>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</si>
  <si>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</si>
  <si>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</si>
  <si>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</si>
  <si>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</si>
  <si>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</si>
  <si>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</si>
  <si>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</si>
  <si>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</si>
  <si>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</si>
  <si>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</si>
  <si>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</si>
  <si>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</si>
  <si>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</si>
  <si>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</si>
  <si>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</si>
  <si>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</si>
  <si>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</si>
  <si>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</si>
  <si>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</si>
  <si>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</si>
  <si>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</si>
  <si>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</si>
  <si>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</si>
  <si>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</si>
  <si>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</si>
  <si>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</si>
  <si>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</si>
  <si>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</si>
  <si>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</si>
  <si>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</si>
  <si>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</si>
  <si>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</si>
  <si>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</si>
  <si>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</si>
  <si>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</si>
  <si>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</si>
  <si>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</si>
  <si>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</si>
  <si>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</si>
  <si>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</si>
  <si>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</si>
  <si>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</si>
  <si>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</si>
  <si>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</si>
  <si>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</si>
  <si>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</si>
  <si>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</si>
  <si>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</si>
  <si>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</si>
  <si>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</si>
  <si>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</si>
  <si>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>Cost of sales and services</t>
  </si>
  <si>
    <t>Total expenses</t>
  </si>
  <si>
    <t xml:space="preserve">Earnings per share </t>
  </si>
  <si>
    <t>Cash flows before changes in operating assets</t>
  </si>
  <si>
    <t>Cash and cash equivalents are made up as follows:</t>
  </si>
  <si>
    <t xml:space="preserve">- Changes in construction payables and </t>
  </si>
  <si>
    <t>benefit obligations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</si>
  <si>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</si>
  <si>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</si>
  <si>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</si>
  <si>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</si>
  <si>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 xml:space="preserve">   subsequently to profit or loss</t>
  </si>
  <si>
    <t>associates and</t>
  </si>
  <si>
    <t>(expense) of</t>
  </si>
  <si>
    <t>Other component of equity</t>
  </si>
  <si>
    <t>and related parties</t>
  </si>
  <si>
    <t>Cash generated from (used in) operations</t>
  </si>
  <si>
    <t>Lease liabilities, net</t>
  </si>
  <si>
    <t>Current portion of lease liabilities, net</t>
  </si>
  <si>
    <t>Right-of-use assets, net</t>
  </si>
  <si>
    <t>Change in fair value</t>
  </si>
  <si>
    <t>financial institutions, net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</si>
  <si>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</si>
  <si>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</si>
  <si>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</si>
  <si>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</si>
  <si>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</si>
  <si>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>Derivative liabilities</t>
  </si>
  <si>
    <t>for purchase of assets</t>
  </si>
  <si>
    <t>Total comprehensive income (expense)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</si>
  <si>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</si>
  <si>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</si>
  <si>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</si>
  <si>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</si>
  <si>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</si>
  <si>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Total items that will not be reclassified </t>
  </si>
  <si>
    <t>to profit or loss</t>
  </si>
  <si>
    <t xml:space="preserve">Total items that will be reclassified </t>
  </si>
  <si>
    <t>for the period, net of tax</t>
  </si>
  <si>
    <t xml:space="preserve">Payments for short-term loans to related parties </t>
  </si>
  <si>
    <t>Interest paid capitalised in property, plant and equipment</t>
  </si>
  <si>
    <t>Separate financial information</t>
  </si>
  <si>
    <t>of an investment in</t>
  </si>
  <si>
    <t>an equity instrument</t>
  </si>
  <si>
    <t>- Gains on remeasurement of financial instruments</t>
  </si>
  <si>
    <t>Payments for purchases of property, plant and equipment</t>
  </si>
  <si>
    <t>Other accounts receivable, net</t>
  </si>
  <si>
    <t>Short-term loans from financial institutions, net</t>
  </si>
  <si>
    <t>Short-term loans from other parties</t>
  </si>
  <si>
    <t>Opening balance as at 1 January 2021</t>
  </si>
  <si>
    <t>2021</t>
  </si>
  <si>
    <t>- Losses on write-off of intangible assets</t>
  </si>
  <si>
    <t>Currency exchange gains, net</t>
  </si>
  <si>
    <t xml:space="preserve">   for using the equity method, net</t>
  </si>
  <si>
    <t>Total comprehensive income (expense) for the period</t>
  </si>
  <si>
    <t xml:space="preserve">Proceeds from short-term loans to related parties </t>
  </si>
  <si>
    <t>joint ventures</t>
  </si>
  <si>
    <t xml:space="preserve">   from associates and joint ventures accounted</t>
  </si>
  <si>
    <t>Currency translation differences on cash and cash equivalents</t>
  </si>
  <si>
    <t>Remeasurements</t>
  </si>
  <si>
    <t>of post-employment</t>
  </si>
  <si>
    <t>Payments for long-term loans to related parties</t>
  </si>
  <si>
    <t>The accompanying condensed notes to the interim financial information are an integral part of this interim financial information.</t>
  </si>
  <si>
    <t xml:space="preserve">Items that will not be reclassified </t>
  </si>
  <si>
    <t>Payments for purchases of intangible assets</t>
  </si>
  <si>
    <t>Net cash receipts from (payments in) investing activities</t>
  </si>
  <si>
    <t>through other comprehensive income</t>
  </si>
  <si>
    <t>Deferred tax liabilities, net</t>
  </si>
  <si>
    <t>Current portion of finance lease receivables, net</t>
  </si>
  <si>
    <t>Finance lease receivables, net</t>
  </si>
  <si>
    <t>and joint ventures, net</t>
  </si>
  <si>
    <t>Proceeds from finance lease receivables</t>
  </si>
  <si>
    <t>Payments for lease liabilities</t>
  </si>
  <si>
    <t>2022</t>
  </si>
  <si>
    <t>Opening balance as at 1 January 2022</t>
  </si>
  <si>
    <t>Net cash receipts from (payments in) operating activities</t>
  </si>
  <si>
    <t>Current portion of long-term loans to other parties</t>
  </si>
  <si>
    <t>Non-current assets held for sale</t>
  </si>
  <si>
    <t>Financial assets measured at fair value</t>
  </si>
  <si>
    <t>Investments in associates</t>
  </si>
  <si>
    <t>Long-term loans to other parties and related parties</t>
  </si>
  <si>
    <t>Investment property, net</t>
  </si>
  <si>
    <t>Construction payables and payables</t>
  </si>
  <si>
    <t xml:space="preserve">and related parties </t>
  </si>
  <si>
    <t xml:space="preserve">- 4,020,000,000 ordinary shares </t>
  </si>
  <si>
    <t>Increase from business acquisition</t>
  </si>
  <si>
    <t>Investments in joint ventures</t>
  </si>
  <si>
    <t>Long-term loan from a related party</t>
  </si>
  <si>
    <t>- Changes in right-of-use assets</t>
  </si>
  <si>
    <t>interests in</t>
  </si>
  <si>
    <t>Dividend paid</t>
  </si>
  <si>
    <t>- Losses on write-off of equipment</t>
  </si>
  <si>
    <t>- Reclassification of deferred financing fee</t>
  </si>
  <si>
    <t>Net increase (decrease) in cash and cash equivalents</t>
  </si>
  <si>
    <t xml:space="preserve">    at par value of Baht 0.10 per share)</t>
  </si>
  <si>
    <t xml:space="preserve">   (2021; 3,730,000,000 ordinary shares</t>
  </si>
  <si>
    <t>Gain on remeasurement of financial instruments, net</t>
  </si>
  <si>
    <t>associates and joint ventures, net</t>
  </si>
  <si>
    <t xml:space="preserve">   Share of other comprehensive income from</t>
  </si>
  <si>
    <t xml:space="preserve">   associates and joint ventures accounted</t>
  </si>
  <si>
    <t>- Losses on impairment of assets</t>
  </si>
  <si>
    <t>- Gains on disposals of assets from finance lease</t>
  </si>
  <si>
    <t xml:space="preserve">- Amortisation of advance receipts for </t>
  </si>
  <si>
    <t xml:space="preserve">  land rental from related parties</t>
  </si>
  <si>
    <t>and liabilities</t>
  </si>
  <si>
    <t>Payments for acquisitions of indirect subsidiaries</t>
  </si>
  <si>
    <t>Payments for an investment in a joint venture</t>
  </si>
  <si>
    <t>Proceeds from disposals of machine and equipment</t>
  </si>
  <si>
    <t xml:space="preserve">Proceeds from advance receipts </t>
  </si>
  <si>
    <t>for land rental from related parties</t>
  </si>
  <si>
    <t>Payments for deferred financing fee of</t>
  </si>
  <si>
    <t>Proceeds from short-term loans</t>
  </si>
  <si>
    <t>from other parties and related parties</t>
  </si>
  <si>
    <t>Proceeds from long-term loan from a related party</t>
  </si>
  <si>
    <t>Payments from long-term loan from a related party</t>
  </si>
  <si>
    <t>Payments for repayment of debentures</t>
  </si>
  <si>
    <t>Payments for deferred financing fee of debentures</t>
  </si>
  <si>
    <t xml:space="preserve">   payables for purchase of assets</t>
  </si>
  <si>
    <t>For the nine-month period ended 30 September 2022</t>
  </si>
  <si>
    <t>For the three-month period ended 30 September 2022</t>
  </si>
  <si>
    <t>As at 30 September 2022</t>
  </si>
  <si>
    <t>30 September</t>
  </si>
  <si>
    <t>Closing balance as at 30 September 2021</t>
  </si>
  <si>
    <t>Closing balance as at 30 September 2022</t>
  </si>
  <si>
    <t>-</t>
  </si>
  <si>
    <t>Current portion of installment receivables, net</t>
  </si>
  <si>
    <t>Installment receivables, net</t>
  </si>
  <si>
    <t>- Installment receivables, net</t>
  </si>
  <si>
    <t>- Finance lease receivables, net</t>
  </si>
  <si>
    <t xml:space="preserve">Share of profit from investments in </t>
  </si>
  <si>
    <t xml:space="preserve">   Share of other comprehensive income</t>
  </si>
  <si>
    <t xml:space="preserve">Other comprehensive expense </t>
  </si>
  <si>
    <t xml:space="preserve"> (excluding the effect of the acquisition</t>
  </si>
  <si>
    <t xml:space="preserve"> or disposal of subsidiaries)</t>
  </si>
  <si>
    <t>Proceeds from issuing new debentures</t>
  </si>
  <si>
    <t>- Share of (profit) loss from investments in associates</t>
  </si>
  <si>
    <t>Other comprehensive expense</t>
  </si>
  <si>
    <t xml:space="preserve">- (Reversal) allowance for decrease in value of </t>
  </si>
  <si>
    <t xml:space="preserve">  inventories and supplies</t>
  </si>
  <si>
    <t xml:space="preserve">  long-term loans from a financial institution</t>
  </si>
  <si>
    <t>- Write-off deferred financing fee of</t>
  </si>
  <si>
    <t xml:space="preserve">   institutions - maturities within three months</t>
  </si>
  <si>
    <r>
      <t xml:space="preserve">Liabilities and equity </t>
    </r>
    <r>
      <rPr>
        <sz val="10"/>
        <rFont val="Arial"/>
        <family val="2"/>
      </rPr>
      <t>(continued)</t>
    </r>
  </si>
  <si>
    <t>Discount from</t>
  </si>
  <si>
    <t xml:space="preserve"> shareholding</t>
  </si>
  <si>
    <t xml:space="preserve"> changes in</t>
  </si>
  <si>
    <t>Change in</t>
  </si>
  <si>
    <t xml:space="preserve"> fair value of</t>
  </si>
  <si>
    <t xml:space="preserve"> the parent</t>
  </si>
  <si>
    <t xml:space="preserve"> owners of</t>
  </si>
  <si>
    <t xml:space="preserve"> reserve</t>
  </si>
  <si>
    <t>Legal</t>
  </si>
  <si>
    <t xml:space="preserve"> instruments</t>
  </si>
  <si>
    <t>in equity</t>
  </si>
  <si>
    <t>investments</t>
  </si>
  <si>
    <t>Short-term loans related parties, net</t>
  </si>
  <si>
    <t>Equity attributable to owners of the parent</t>
  </si>
  <si>
    <t>Profit (loss) before income tax</t>
  </si>
  <si>
    <t>Profit (loss) for the period</t>
  </si>
  <si>
    <t xml:space="preserve">   Loss from remeasurement of investments in equity</t>
  </si>
  <si>
    <t xml:space="preserve">   instruments in equity instruments at fair value</t>
  </si>
  <si>
    <t xml:space="preserve">   through other comprehensive income, net</t>
  </si>
  <si>
    <t>Basic earnings (loss) per share (Baht per share)</t>
  </si>
  <si>
    <t xml:space="preserve">Earnings (loss) per share </t>
  </si>
  <si>
    <t>Share of profit (loss) from investments in associates</t>
  </si>
  <si>
    <t xml:space="preserve">   Losses from remeasurements of investments in</t>
  </si>
  <si>
    <t xml:space="preserve">   equity instruments at fair value through</t>
  </si>
  <si>
    <t xml:space="preserve">   other comprehensive income, net</t>
  </si>
  <si>
    <t xml:space="preserve">  and joint ventures, net</t>
  </si>
  <si>
    <t>- Gains from disposal of an investment in indirect subsidiaries</t>
  </si>
  <si>
    <t>- Write-off of unutilised withholding tax</t>
  </si>
  <si>
    <t>- Gains on lease contract modification</t>
  </si>
  <si>
    <t>Net proceeds from disposal of investment in indirect subsidiaries</t>
  </si>
  <si>
    <t>Payments for an investment in an associate</t>
  </si>
  <si>
    <t>long-term loans from financial institutions</t>
  </si>
  <si>
    <t>Payments for short-term loans from related parties</t>
  </si>
  <si>
    <t>Proceeds from paid-up ordinary shares and advance payment</t>
  </si>
  <si>
    <t>for capital increase of a subsidiary from non- controlling interest</t>
  </si>
  <si>
    <t>Supplementary information:</t>
  </si>
  <si>
    <t>- Losses (gain) on disposals of machines and equipment</t>
  </si>
  <si>
    <t>- Unrealised losses (gain) on exchange rates</t>
  </si>
  <si>
    <t>- Changes in provision for decommissioning costs</t>
  </si>
  <si>
    <t xml:space="preserve">   with other receivables</t>
  </si>
  <si>
    <t>- Offsetting payables for construction and purchase of fixed assets</t>
  </si>
  <si>
    <t>Current portion of a long-term loan</t>
  </si>
  <si>
    <t>from a related party</t>
  </si>
  <si>
    <t>Advance receipts for land rental</t>
  </si>
  <si>
    <t>from related parties</t>
  </si>
  <si>
    <t>Capital increase and call for paid-up</t>
  </si>
  <si>
    <t>of subsidiaries</t>
  </si>
  <si>
    <t>Change in shareholding interests</t>
  </si>
  <si>
    <t>in a subsidiary</t>
  </si>
  <si>
    <t>Disposal of an investment</t>
  </si>
  <si>
    <t>in an indirect subsidiary</t>
  </si>
  <si>
    <t>13.2, 13.3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</si>
</sst>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9" fontId="9" fillId="0" borderId="0" applyAlignment="0"/>
    <xf numFmtId="0" fontId="1" fillId="0" borderId="0"/>
    <xf numFmtId="0" fontId="2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8" fillId="0" borderId="0"/>
    <xf numFmtId="0" fontId="13" fillId="0" borderId="0" applyBorder="0" applyProtection="0"/>
    <xf numFmtId="171" fontId="14" fillId="0" borderId="0" applyBorder="0" applyProtection="0"/>
    <xf numFmtId="172" fontId="2" fillId="0" borderId="0" applyFill="0" applyBorder="0" applyAlignment="0" applyProtection="0"/>
    <xf numFmtId="164" fontId="8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14" fillId="0" borderId="0" applyBorder="0" applyProtection="0"/>
    <xf numFmtId="172" fontId="2" fillId="0" borderId="0" applyBorder="0" applyProtection="0"/>
    <xf numFmtId="0" fontId="13" fillId="0" borderId="0" applyBorder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2" fillId="0" borderId="0" applyFill="0" applyBorder="0" applyAlignment="0" applyProtection="0"/>
    <xf numFmtId="164" fontId="9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64" fontId="8" fillId="0" borderId="0" applyFont="0" applyFill="0" applyBorder="0" applyAlignment="0" applyProtection="0"/>
    <xf numFmtId="174" fontId="2" fillId="0" borderId="0" applyFill="0" applyBorder="0" applyAlignment="0" applyProtection="0"/>
    <xf numFmtId="169" fontId="9" fillId="0" borderId="0" applyAlignment="0"/>
    <xf numFmtId="0" fontId="15" fillId="0" borderId="4" applyNumberFormat="0" applyFill="0" applyBorder="0" applyAlignment="0">
      <alignment wrapText="1"/>
      <protection locked="0"/>
    </xf>
  </cellStyleXfs>
  <cellXfs count="265">
    <xf numFmtId="0" fontId="0" fillId="0" borderId="0" xfId="0"/>
    <xf numFmtId="165" fontId="5" fillId="0" borderId="0" xfId="4" applyNumberFormat="1" applyFont="1" applyFill="1" applyBorder="1" applyAlignment="1">
      <alignment horizontal="right" vertical="center"/>
    </xf>
    <xf numFmtId="166" fontId="2" fillId="0" borderId="1" xfId="9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left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left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vertical="center"/>
    </xf>
    <xf numFmtId="165" fontId="5" fillId="0" borderId="1" xfId="13" applyNumberFormat="1" applyFont="1" applyFill="1" applyBorder="1" applyAlignment="1">
      <alignment horizontal="left" vertical="center"/>
    </xf>
    <xf numFmtId="165" fontId="5" fillId="0" borderId="1" xfId="6" applyNumberFormat="1" applyFont="1" applyFill="1" applyBorder="1" applyAlignment="1">
      <alignment horizontal="left" vertical="center"/>
    </xf>
    <xf numFmtId="165" fontId="2" fillId="0" borderId="1" xfId="6" applyNumberFormat="1" applyFont="1" applyFill="1" applyBorder="1" applyAlignment="1">
      <alignment horizontal="center" vertical="center"/>
    </xf>
    <xf numFmtId="165" fontId="2" fillId="0" borderId="1" xfId="6" applyNumberFormat="1" applyFont="1" applyFill="1" applyBorder="1" applyAlignment="1">
      <alignment horizontal="left" vertical="center"/>
    </xf>
    <xf numFmtId="165" fontId="2" fillId="0" borderId="1" xfId="6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left" vertical="center"/>
    </xf>
    <xf numFmtId="165" fontId="6" fillId="0" borderId="0" xfId="6" applyNumberFormat="1" applyFont="1" applyFill="1" applyBorder="1" applyAlignment="1">
      <alignment horizontal="lef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center" vertical="center"/>
    </xf>
    <xf numFmtId="166" fontId="7" fillId="0" borderId="0" xfId="6" applyNumberFormat="1" applyFont="1" applyFill="1" applyBorder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166" fontId="7" fillId="0" borderId="0" xfId="11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5" fontId="7" fillId="0" borderId="0" xfId="6" quotePrefix="1" applyNumberFormat="1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right" vertical="center" wrapText="1"/>
    </xf>
    <xf numFmtId="0" fontId="7" fillId="0" borderId="0" xfId="11" applyFont="1" applyFill="1" applyBorder="1" applyAlignment="1">
      <alignment horizontal="center" vertical="center"/>
    </xf>
    <xf numFmtId="0" fontId="6" fillId="0" borderId="0" xfId="11" quotePrefix="1" applyFont="1" applyFill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vertical="center"/>
    </xf>
    <xf numFmtId="166" fontId="6" fillId="2" borderId="1" xfId="6" applyNumberFormat="1" applyFont="1" applyFill="1" applyBorder="1" applyAlignment="1">
      <alignment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2" borderId="2" xfId="6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6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5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6" fontId="2" fillId="0" borderId="1" xfId="1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5" fillId="2" borderId="0" xfId="8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0" fontId="5" fillId="0" borderId="0" xfId="0" quotePrefix="1" applyFont="1" applyFill="1" applyAlignment="1">
      <alignment horizontal="right" vertical="center"/>
    </xf>
    <xf numFmtId="166" fontId="5" fillId="0" borderId="1" xfId="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6" fontId="5" fillId="2" borderId="0" xfId="7" applyNumberFormat="1" applyFont="1" applyFill="1" applyAlignment="1">
      <alignment horizontal="right" vertical="center"/>
    </xf>
    <xf numFmtId="166" fontId="5" fillId="0" borderId="0" xfId="7" applyNumberFormat="1" applyFont="1" applyFill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6" fontId="2" fillId="0" borderId="0" xfId="8" applyNumberFormat="1" applyFont="1" applyFill="1" applyAlignment="1">
      <alignment horizontal="righ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2" fillId="0" borderId="1" xfId="6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left" vertical="center"/>
    </xf>
    <xf numFmtId="165" fontId="5" fillId="0" borderId="0" xfId="4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/>
    <xf numFmtId="166" fontId="2" fillId="0" borderId="0" xfId="0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0" xfId="9" applyNumberFormat="1" applyFont="1" applyFill="1" applyAlignment="1">
      <alignment horizontal="right" vertical="center"/>
    </xf>
    <xf numFmtId="166" fontId="2" fillId="2" borderId="0" xfId="9" applyNumberFormat="1" applyFont="1" applyFill="1" applyAlignment="1">
      <alignment horizontal="right" vertical="center"/>
    </xf>
    <xf numFmtId="165" fontId="2" fillId="0" borderId="0" xfId="9" applyNumberFormat="1" applyFont="1" applyFill="1" applyAlignment="1">
      <alignment vertical="center"/>
    </xf>
    <xf numFmtId="166" fontId="2" fillId="2" borderId="1" xfId="9" applyNumberFormat="1" applyFont="1" applyFill="1" applyBorder="1" applyAlignment="1">
      <alignment horizontal="right" vertical="center"/>
    </xf>
    <xf numFmtId="166" fontId="2" fillId="2" borderId="2" xfId="11" applyNumberFormat="1" applyFont="1" applyFill="1" applyBorder="1" applyAlignment="1">
      <alignment vertical="center"/>
    </xf>
    <xf numFmtId="166" fontId="2" fillId="0" borderId="2" xfId="11" applyNumberFormat="1" applyFont="1" applyFill="1" applyBorder="1" applyAlignment="1">
      <alignment vertical="center"/>
    </xf>
    <xf numFmtId="166" fontId="2" fillId="2" borderId="2" xfId="9" applyNumberFormat="1" applyFont="1" applyFill="1" applyBorder="1" applyAlignment="1">
      <alignment horizontal="right" vertical="center"/>
    </xf>
    <xf numFmtId="166" fontId="2" fillId="0" borderId="2" xfId="9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8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0" fontId="4" fillId="0" borderId="1" xfId="11" applyFont="1" applyFill="1" applyBorder="1" applyAlignment="1">
      <alignment horizontal="center" vertical="center"/>
    </xf>
    <xf numFmtId="165" fontId="6" fillId="0" borderId="0" xfId="6" applyNumberFormat="1" applyFont="1" applyAlignment="1">
      <alignment horizontal="left" vertical="center"/>
    </xf>
    <xf numFmtId="165" fontId="7" fillId="0" borderId="0" xfId="6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right" vertical="center"/>
    </xf>
    <xf numFmtId="165" fontId="5" fillId="0" borderId="1" xfId="12" applyNumberFormat="1" applyFont="1" applyBorder="1" applyAlignment="1">
      <alignment horizontal="left" vertical="center"/>
    </xf>
    <xf numFmtId="165" fontId="5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right" vertical="center"/>
    </xf>
    <xf numFmtId="41" fontId="2" fillId="0" borderId="0" xfId="9" applyNumberFormat="1" applyFont="1" applyAlignment="1">
      <alignment horizontal="left" vertical="center"/>
    </xf>
    <xf numFmtId="41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165" fontId="5" fillId="0" borderId="1" xfId="9" applyNumberFormat="1" applyFont="1" applyBorder="1" applyAlignment="1">
      <alignment horizontal="left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/>
    </xf>
    <xf numFmtId="41" fontId="2" fillId="0" borderId="1" xfId="9" applyNumberFormat="1" applyFont="1" applyBorder="1" applyAlignment="1">
      <alignment horizontal="left" vertical="center"/>
    </xf>
    <xf numFmtId="41" fontId="2" fillId="0" borderId="1" xfId="9" applyNumberFormat="1" applyFont="1" applyBorder="1" applyAlignment="1">
      <alignment horizontal="center" vertical="center"/>
    </xf>
    <xf numFmtId="165" fontId="5" fillId="0" borderId="0" xfId="12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1" xfId="8" applyNumberFormat="1" applyFont="1" applyBorder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41" fontId="2" fillId="0" borderId="0" xfId="9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9" applyNumberFormat="1" applyFont="1" applyAlignment="1">
      <alignment horizontal="center" vertical="center"/>
    </xf>
    <xf numFmtId="165" fontId="2" fillId="0" borderId="0" xfId="9" quotePrefix="1" applyNumberFormat="1" applyFont="1" applyAlignment="1">
      <alignment horizontal="left" vertical="center"/>
    </xf>
    <xf numFmtId="165" fontId="5" fillId="0" borderId="0" xfId="9" applyNumberFormat="1" applyFont="1" applyAlignment="1">
      <alignment vertical="center"/>
    </xf>
    <xf numFmtId="0" fontId="2" fillId="0" borderId="0" xfId="11" applyFont="1" applyAlignment="1">
      <alignment vertical="center"/>
    </xf>
    <xf numFmtId="168" fontId="2" fillId="0" borderId="0" xfId="9" applyNumberFormat="1" applyFont="1" applyAlignment="1">
      <alignment horizontal="right" vertical="center"/>
    </xf>
    <xf numFmtId="165" fontId="2" fillId="0" borderId="0" xfId="7" quotePrefix="1" applyNumberFormat="1" applyAlignment="1">
      <alignment horizontal="left" vertical="center"/>
    </xf>
    <xf numFmtId="165" fontId="2" fillId="0" borderId="0" xfId="7" applyNumberFormat="1" applyAlignment="1">
      <alignment horizontal="left" vertical="center"/>
    </xf>
    <xf numFmtId="168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5" fontId="5" fillId="0" borderId="0" xfId="7" applyNumberFormat="1" applyFont="1" applyAlignment="1">
      <alignment horizontal="left" vertical="center"/>
    </xf>
    <xf numFmtId="165" fontId="2" fillId="0" borderId="0" xfId="7" applyNumberFormat="1" applyAlignment="1">
      <alignment horizontal="center" vertical="center"/>
    </xf>
    <xf numFmtId="166" fontId="2" fillId="0" borderId="0" xfId="7" applyNumberFormat="1" applyAlignment="1">
      <alignment horizontal="right" vertical="center"/>
    </xf>
    <xf numFmtId="166" fontId="2" fillId="2" borderId="0" xfId="7" applyNumberFormat="1" applyFill="1" applyAlignment="1">
      <alignment horizontal="right" vertical="center"/>
    </xf>
    <xf numFmtId="168" fontId="2" fillId="2" borderId="0" xfId="7" applyNumberFormat="1" applyFill="1" applyAlignment="1">
      <alignment horizontal="right" vertical="center"/>
    </xf>
    <xf numFmtId="168" fontId="2" fillId="0" borderId="0" xfId="7" applyNumberFormat="1" applyAlignment="1">
      <alignment horizontal="right" vertical="center"/>
    </xf>
    <xf numFmtId="41" fontId="2" fillId="0" borderId="0" xfId="7" applyNumberFormat="1" applyAlignment="1">
      <alignment horizontal="center" vertical="center"/>
    </xf>
    <xf numFmtId="41" fontId="2" fillId="0" borderId="0" xfId="7" applyNumberFormat="1" applyAlignment="1">
      <alignment horizontal="left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166" fontId="2" fillId="2" borderId="1" xfId="7" applyNumberFormat="1" applyFill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6" fontId="2" fillId="2" borderId="0" xfId="7" applyNumberFormat="1" applyFill="1" applyAlignment="1">
      <alignment horizontal="right" vertical="center" wrapText="1"/>
    </xf>
    <xf numFmtId="165" fontId="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65" fontId="5" fillId="0" borderId="0" xfId="8" applyNumberFormat="1" applyFont="1" applyAlignment="1">
      <alignment horizontal="left" vertical="center"/>
    </xf>
    <xf numFmtId="166" fontId="2" fillId="2" borderId="0" xfId="8" applyNumberFormat="1" applyFont="1" applyFill="1" applyAlignment="1">
      <alignment horizontal="right" vertical="center"/>
    </xf>
    <xf numFmtId="166" fontId="2" fillId="2" borderId="2" xfId="7" applyNumberFormat="1" applyFill="1" applyBorder="1" applyAlignment="1">
      <alignment horizontal="right" vertical="center"/>
    </xf>
    <xf numFmtId="168" fontId="2" fillId="0" borderId="0" xfId="9" applyNumberFormat="1" applyFont="1" applyFill="1" applyAlignment="1">
      <alignment horizontal="right" vertical="center"/>
    </xf>
    <xf numFmtId="166" fontId="2" fillId="0" borderId="0" xfId="7" applyNumberFormat="1" applyFill="1" applyAlignment="1">
      <alignment horizontal="right" vertical="center"/>
    </xf>
    <xf numFmtId="168" fontId="2" fillId="0" borderId="0" xfId="7" applyNumberFormat="1" applyFill="1" applyAlignment="1">
      <alignment horizontal="right" vertical="center"/>
    </xf>
    <xf numFmtId="166" fontId="2" fillId="0" borderId="1" xfId="7" applyNumberFormat="1" applyFill="1" applyBorder="1" applyAlignment="1">
      <alignment horizontal="right" vertical="center"/>
    </xf>
    <xf numFmtId="166" fontId="2" fillId="0" borderId="0" xfId="7" applyNumberFormat="1" applyFill="1" applyAlignment="1">
      <alignment horizontal="right" vertical="center" wrapText="1"/>
    </xf>
    <xf numFmtId="165" fontId="2" fillId="0" borderId="0" xfId="0" quotePrefix="1" applyNumberFormat="1" applyFont="1" applyFill="1" applyAlignment="1">
      <alignment horizontal="right" vertical="center"/>
    </xf>
    <xf numFmtId="166" fontId="2" fillId="0" borderId="2" xfId="7" applyNumberFormat="1" applyFill="1" applyBorder="1" applyAlignment="1">
      <alignment horizontal="right" vertical="center"/>
    </xf>
    <xf numFmtId="166" fontId="2" fillId="0" borderId="0" xfId="7" applyNumberFormat="1" applyFill="1" applyBorder="1" applyAlignment="1">
      <alignment horizontal="right" vertical="center"/>
    </xf>
    <xf numFmtId="166" fontId="2" fillId="2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2" fillId="2" borderId="0" xfId="7" applyNumberFormat="1" applyFill="1" applyBorder="1" applyAlignment="1">
      <alignment horizontal="right" vertical="center"/>
    </xf>
    <xf numFmtId="165" fontId="5" fillId="0" borderId="0" xfId="7" applyNumberFormat="1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5" fillId="0" borderId="0" xfId="10" applyFont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66" fontId="2" fillId="0" borderId="0" xfId="6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horizontal="right" vertical="center"/>
    </xf>
    <xf numFmtId="166" fontId="2" fillId="2" borderId="0" xfId="6" applyNumberFormat="1" applyFont="1" applyFill="1" applyAlignment="1">
      <alignment horizontal="right" vertical="center"/>
    </xf>
    <xf numFmtId="0" fontId="2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6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2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2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0" fontId="2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1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2" fillId="0" borderId="0" xfId="11" applyNumberFormat="1" applyFont="1" applyFill="1" applyAlignment="1">
      <alignment horizontal="right" vertical="center"/>
    </xf>
    <xf numFmtId="0" fontId="5" fillId="0" borderId="1" xfId="1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center"/>
    </xf>
    <xf numFmtId="166" fontId="2" fillId="0" borderId="0" xfId="1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1" applyNumberFormat="1" applyFont="1" applyFill="1" applyAlignment="1">
      <alignment vertical="center"/>
    </xf>
    <xf numFmtId="165" fontId="2" fillId="0" borderId="0" xfId="6" applyNumberFormat="1" applyFont="1" applyAlignment="1">
      <alignment horizontal="left" vertical="center"/>
    </xf>
    <xf numFmtId="165" fontId="5" fillId="0" borderId="0" xfId="6" applyNumberFormat="1" applyFont="1" applyAlignment="1">
      <alignment horizontal="left" vertical="center"/>
    </xf>
    <xf numFmtId="166" fontId="2" fillId="0" borderId="1" xfId="1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5" fontId="2" fillId="0" borderId="0" xfId="6" applyNumberFormat="1" applyFont="1" applyFill="1" applyAlignment="1">
      <alignment vertical="center"/>
    </xf>
    <xf numFmtId="166" fontId="2" fillId="0" borderId="5" xfId="11" applyNumberFormat="1" applyFont="1" applyFill="1" applyBorder="1" applyAlignment="1">
      <alignment horizontal="right" vertical="center"/>
    </xf>
    <xf numFmtId="166" fontId="2" fillId="0" borderId="2" xfId="1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vertical="center"/>
    </xf>
    <xf numFmtId="166" fontId="2" fillId="2" borderId="0" xfId="11" applyNumberFormat="1" applyFont="1" applyFill="1" applyAlignment="1">
      <alignment vertical="center"/>
    </xf>
    <xf numFmtId="175" fontId="2" fillId="2" borderId="0" xfId="1" applyNumberFormat="1" applyFont="1" applyFill="1" applyAlignment="1">
      <alignment vertical="center"/>
    </xf>
    <xf numFmtId="166" fontId="2" fillId="2" borderId="1" xfId="11" applyNumberFormat="1" applyFont="1" applyFill="1" applyBorder="1" applyAlignment="1">
      <alignment vertical="center"/>
    </xf>
    <xf numFmtId="166" fontId="2" fillId="2" borderId="5" xfId="11" applyNumberFormat="1" applyFont="1" applyFill="1" applyBorder="1" applyAlignment="1">
      <alignment horizontal="right" vertical="center"/>
    </xf>
    <xf numFmtId="166" fontId="2" fillId="2" borderId="2" xfId="11" applyNumberFormat="1" applyFont="1" applyFill="1" applyBorder="1" applyAlignment="1">
      <alignment horizontal="right" vertical="center"/>
    </xf>
    <xf numFmtId="166" fontId="2" fillId="2" borderId="0" xfId="11" applyNumberFormat="1" applyFont="1" applyFill="1" applyAlignment="1">
      <alignment horizontal="right" vertical="center"/>
    </xf>
    <xf numFmtId="166" fontId="2" fillId="2" borderId="1" xfId="11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center"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2" borderId="0" xfId="8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6" fontId="5" fillId="0" borderId="0" xfId="0" applyNumberFormat="1" applyFont="1" applyAlignment="1">
      <alignment horizontal="right" vertical="center"/>
    </xf>
    <xf numFmtId="166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/>
    </xf>
    <xf numFmtId="165" fontId="7" fillId="0" borderId="1" xfId="6" applyNumberFormat="1" applyFont="1" applyFill="1" applyBorder="1" applyAlignment="1">
      <alignment horizontal="center" vertical="center"/>
    </xf>
    <xf numFmtId="43" fontId="7" fillId="0" borderId="3" xfId="2" applyFont="1" applyFill="1" applyBorder="1" applyAlignment="1">
      <alignment horizontal="center" vertical="center"/>
    </xf>
    <xf numFmtId="165" fontId="7" fillId="0" borderId="3" xfId="6" applyNumberFormat="1" applyFont="1" applyFill="1" applyBorder="1" applyAlignment="1">
      <alignment horizontal="center" vertical="center"/>
    </xf>
    <xf numFmtId="0" fontId="2" fillId="0" borderId="1" xfId="11" applyFont="1" applyBorder="1" applyAlignment="1">
      <alignment horizontal="left" vertical="center"/>
    </xf>
  </cellXfs>
  <cellStyles count="44">
    <cellStyle name="Comma" xfId="1" builtinId="3"/>
    <cellStyle name="Comma 10 14 3" xfId="28"/>
    <cellStyle name="Comma 11 2 2 4" xfId="34"/>
    <cellStyle name="Comma 12 2 2" xfId="2"/>
    <cellStyle name="Comma 12 2 2 2" xfId="20"/>
    <cellStyle name="Comma 12 2 2 3" xfId="16"/>
    <cellStyle name="Comma 13 2 3" xfId="38"/>
    <cellStyle name="Comma 162" xfId="37"/>
    <cellStyle name="Comma 175" xfId="31"/>
    <cellStyle name="Comma 176" xfId="26"/>
    <cellStyle name="Comma 182" xfId="36"/>
    <cellStyle name="Comma 2" xfId="3"/>
    <cellStyle name="Comma 2 2" xfId="15"/>
    <cellStyle name="Comma 2 2 2" xfId="35"/>
    <cellStyle name="Comma 2 3" xfId="21"/>
    <cellStyle name="Comma 3" xfId="22"/>
    <cellStyle name="Comma 3 2" xfId="29"/>
    <cellStyle name="Comma 3 2 2" xfId="41"/>
    <cellStyle name="Comma 3 3" xfId="39"/>
    <cellStyle name="Comma 4" xfId="19"/>
    <cellStyle name="Comma 4 2 2 2 2 2" xfId="40"/>
    <cellStyle name="Comma 5" xfId="27"/>
    <cellStyle name="Comma 5 34" xfId="32"/>
    <cellStyle name="Explanatory Text 11" xfId="33"/>
    <cellStyle name="Explanatory Text 2" xfId="30"/>
    <cellStyle name="Hyperlink 2" xfId="43"/>
    <cellStyle name="Normal" xfId="0" builtinId="0"/>
    <cellStyle name="Normal 10 4" xfId="4"/>
    <cellStyle name="Normal 2" xfId="5"/>
    <cellStyle name="Normal 2 13" xfId="6"/>
    <cellStyle name="Normal 296" xfId="24"/>
    <cellStyle name="Normal 3" xfId="7"/>
    <cellStyle name="Normal 3 2" xfId="8"/>
    <cellStyle name="Normal 3 2 2" xfId="17"/>
    <cellStyle name="Normal 3 3 2 3" xfId="18"/>
    <cellStyle name="Normal 4" xfId="42"/>
    <cellStyle name="Normal_EGCO_June10 TE" xfId="9"/>
    <cellStyle name="Normal_Interlink Communication_EQ2_10_Interlink Communication_EQ2_12" xfId="10"/>
    <cellStyle name="Normal_KEGCO_2002" xfId="11"/>
    <cellStyle name="Normal_Sheet5" xfId="12"/>
    <cellStyle name="Normal_Sheet7 2" xfId="13"/>
    <cellStyle name="Percent 2" xfId="23"/>
    <cellStyle name="ข้อความอธิบาย 9" xfId="25"/>
    <cellStyle name="ปกติ_USCT2" xfId="14"/>
  </cellStyles>
  <dxfs count="0"/>
  <tableStyles count="0" defaultTableStyle="TableStyleMedium9" defaultPivotStyle="PivotStyleLight16"/>
  <colors>
    <mruColors>
      <color rgb="FFCCFFCC"/>
      <color rgb="FF99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73"/>
  <sheetViews>
    <sheetView tabSelected="1" topLeftCell="A40" zoomScale="115" zoomScaleNormal="115" zoomScaleSheetLayoutView="145" workbookViewId="0">
      <selection activeCell="F19" sqref="F19"/>
    </sheetView>
  </sheetViews>
  <sheetFormatPr defaultColWidth="9.44140625" defaultRowHeight="16.5" customHeight="1" x14ac:dyDescent="0.3"/>
  <cols>
    <col min="1" max="2" width="1.5546875" style="54" customWidth="1"/>
    <col min="3" max="3" width="38.44140625" style="54" customWidth="1"/>
    <col min="4" max="4" width="5.77734375" style="59" customWidth="1"/>
    <col min="5" max="5" width="0.5546875" style="54" customWidth="1"/>
    <col min="6" max="6" width="12.44140625" style="61" customWidth="1"/>
    <col min="7" max="7" width="0.5546875" style="74" customWidth="1"/>
    <col min="8" max="8" width="12.44140625" style="61" customWidth="1"/>
    <col min="9" max="9" width="0.5546875" style="106" customWidth="1"/>
    <col min="10" max="10" width="12.44140625" style="61" customWidth="1"/>
    <col min="11" max="11" width="0.5546875" style="107" customWidth="1"/>
    <col min="12" max="12" width="12.44140625" style="61" customWidth="1"/>
    <col min="13" max="16384" width="9.44140625" style="55"/>
  </cols>
  <sheetData>
    <row r="1" spans="1:12" ht="16.5" customHeight="1" x14ac:dyDescent="0.35">
      <c r="A1" s="52" t="s">
        <v>56</v>
      </c>
      <c r="B1" s="52"/>
      <c r="C1" s="52"/>
    </row>
    <row r="2" spans="1:12" ht="16.5" customHeight="1" x14ac:dyDescent="0.35">
      <c r="A2" s="52" t="s">
        <v>50</v>
      </c>
      <c r="B2" s="52"/>
      <c r="C2" s="52"/>
    </row>
    <row r="3" spans="1:12" ht="16.5" customHeight="1" x14ac:dyDescent="0.35">
      <c r="A3" s="56" t="s">
        <v>253</v>
      </c>
      <c r="B3" s="56"/>
      <c r="C3" s="56"/>
      <c r="D3" s="60"/>
      <c r="E3" s="58"/>
      <c r="F3" s="62"/>
      <c r="G3" s="100"/>
      <c r="H3" s="62"/>
      <c r="I3" s="108"/>
      <c r="J3" s="62"/>
      <c r="K3" s="109"/>
      <c r="L3" s="62"/>
    </row>
    <row r="4" spans="1:12" ht="16.05" customHeight="1" x14ac:dyDescent="0.35">
      <c r="A4" s="52"/>
      <c r="B4" s="52"/>
      <c r="C4" s="52"/>
    </row>
    <row r="5" spans="1:12" ht="16.05" customHeight="1" x14ac:dyDescent="0.35"/>
    <row r="6" spans="1:12" ht="16.05" customHeight="1" x14ac:dyDescent="0.35">
      <c r="F6" s="253" t="s">
        <v>44</v>
      </c>
      <c r="G6" s="253"/>
      <c r="H6" s="253"/>
      <c r="I6" s="89"/>
      <c r="J6" s="253" t="s">
        <v>97</v>
      </c>
      <c r="K6" s="253"/>
      <c r="L6" s="253"/>
    </row>
    <row r="7" spans="1:12" ht="16.05" customHeight="1" x14ac:dyDescent="0.35">
      <c r="A7" s="55"/>
      <c r="D7" s="63"/>
      <c r="E7" s="52"/>
      <c r="F7" s="254" t="s">
        <v>123</v>
      </c>
      <c r="G7" s="254"/>
      <c r="H7" s="254"/>
      <c r="I7" s="191"/>
      <c r="J7" s="254" t="s">
        <v>123</v>
      </c>
      <c r="K7" s="254"/>
      <c r="L7" s="254"/>
    </row>
    <row r="8" spans="1:12" ht="16.05" customHeight="1" x14ac:dyDescent="0.35">
      <c r="E8" s="52"/>
      <c r="F8" s="101" t="s">
        <v>52</v>
      </c>
      <c r="G8" s="102"/>
      <c r="H8" s="101" t="s">
        <v>43</v>
      </c>
      <c r="I8" s="101"/>
      <c r="J8" s="101" t="s">
        <v>52</v>
      </c>
      <c r="K8" s="101"/>
      <c r="L8" s="101" t="s">
        <v>43</v>
      </c>
    </row>
    <row r="9" spans="1:12" ht="16.05" customHeight="1" x14ac:dyDescent="0.35">
      <c r="E9" s="52"/>
      <c r="F9" s="116" t="s">
        <v>254</v>
      </c>
      <c r="G9" s="101"/>
      <c r="H9" s="110" t="s">
        <v>1</v>
      </c>
      <c r="I9" s="111"/>
      <c r="J9" s="116" t="s">
        <v>254</v>
      </c>
      <c r="K9" s="101"/>
      <c r="L9" s="110" t="s">
        <v>1</v>
      </c>
    </row>
    <row r="10" spans="1:12" ht="16.05" customHeight="1" x14ac:dyDescent="0.35">
      <c r="E10" s="52"/>
      <c r="F10" s="87">
        <v>2022</v>
      </c>
      <c r="G10" s="103"/>
      <c r="H10" s="110" t="s">
        <v>183</v>
      </c>
      <c r="I10" s="111"/>
      <c r="J10" s="87">
        <v>2022</v>
      </c>
      <c r="K10" s="103"/>
      <c r="L10" s="110" t="s">
        <v>183</v>
      </c>
    </row>
    <row r="11" spans="1:12" ht="16.05" customHeight="1" x14ac:dyDescent="0.3">
      <c r="D11" s="57" t="s">
        <v>2</v>
      </c>
      <c r="E11" s="52"/>
      <c r="F11" s="72" t="s">
        <v>79</v>
      </c>
      <c r="G11" s="73"/>
      <c r="H11" s="72" t="s">
        <v>79</v>
      </c>
      <c r="I11" s="111"/>
      <c r="J11" s="72" t="s">
        <v>79</v>
      </c>
      <c r="K11" s="112"/>
      <c r="L11" s="72" t="s">
        <v>79</v>
      </c>
    </row>
    <row r="12" spans="1:12" ht="8.1" customHeight="1" x14ac:dyDescent="0.35">
      <c r="D12" s="53"/>
      <c r="E12" s="52"/>
      <c r="F12" s="64"/>
      <c r="G12" s="73"/>
      <c r="H12" s="104"/>
      <c r="I12" s="111"/>
      <c r="J12" s="64"/>
      <c r="K12" s="112"/>
      <c r="L12" s="104"/>
    </row>
    <row r="13" spans="1:12" ht="16.05" customHeight="1" x14ac:dyDescent="0.35">
      <c r="A13" s="52" t="s">
        <v>3</v>
      </c>
      <c r="F13" s="65"/>
      <c r="I13" s="107"/>
      <c r="J13" s="65"/>
      <c r="K13" s="106"/>
    </row>
    <row r="14" spans="1:12" ht="8.1" customHeight="1" x14ac:dyDescent="0.35">
      <c r="A14" s="52"/>
      <c r="F14" s="65"/>
      <c r="I14" s="107"/>
      <c r="J14" s="65"/>
      <c r="K14" s="106"/>
    </row>
    <row r="15" spans="1:12" ht="16.05" customHeight="1" x14ac:dyDescent="0.35">
      <c r="A15" s="192" t="s">
        <v>4</v>
      </c>
      <c r="F15" s="65"/>
      <c r="G15" s="85"/>
      <c r="I15" s="107"/>
      <c r="J15" s="65"/>
      <c r="K15" s="106"/>
    </row>
    <row r="16" spans="1:12" ht="8.1" customHeight="1" x14ac:dyDescent="0.35">
      <c r="A16" s="52"/>
      <c r="F16" s="65"/>
      <c r="G16" s="85"/>
      <c r="I16" s="107"/>
      <c r="J16" s="65"/>
      <c r="K16" s="106"/>
    </row>
    <row r="17" spans="1:12" ht="16.05" customHeight="1" x14ac:dyDescent="0.35">
      <c r="A17" s="54" t="s">
        <v>57</v>
      </c>
      <c r="F17" s="65">
        <v>3807924</v>
      </c>
      <c r="G17" s="193"/>
      <c r="H17" s="61">
        <v>2926972</v>
      </c>
      <c r="I17" s="61"/>
      <c r="J17" s="65">
        <v>1097996</v>
      </c>
      <c r="K17" s="61"/>
      <c r="L17" s="61">
        <v>662435</v>
      </c>
    </row>
    <row r="18" spans="1:12" ht="16.05" customHeight="1" x14ac:dyDescent="0.35">
      <c r="A18" s="54" t="s">
        <v>122</v>
      </c>
      <c r="B18" s="55"/>
      <c r="D18" s="59">
        <v>7</v>
      </c>
      <c r="F18" s="65">
        <v>1794</v>
      </c>
      <c r="G18" s="193"/>
      <c r="H18" s="61">
        <v>16878</v>
      </c>
      <c r="I18" s="61"/>
      <c r="J18" s="65">
        <v>0</v>
      </c>
      <c r="K18" s="61"/>
      <c r="L18" s="61">
        <v>0</v>
      </c>
    </row>
    <row r="19" spans="1:12" ht="16.05" customHeight="1" x14ac:dyDescent="0.35">
      <c r="A19" s="54" t="s">
        <v>127</v>
      </c>
      <c r="D19" s="59">
        <v>8</v>
      </c>
      <c r="F19" s="65">
        <v>3218229</v>
      </c>
      <c r="G19" s="85"/>
      <c r="H19" s="61">
        <v>3690367</v>
      </c>
      <c r="I19" s="107"/>
      <c r="J19" s="65">
        <v>351177</v>
      </c>
      <c r="L19" s="61">
        <v>532213</v>
      </c>
    </row>
    <row r="20" spans="1:12" ht="16.05" customHeight="1" x14ac:dyDescent="0.35">
      <c r="A20" s="74" t="s">
        <v>258</v>
      </c>
      <c r="B20" s="74"/>
      <c r="C20" s="74"/>
      <c r="F20" s="65">
        <v>76503</v>
      </c>
      <c r="G20" s="85"/>
      <c r="H20" s="61" t="s">
        <v>257</v>
      </c>
      <c r="I20" s="107"/>
      <c r="J20" s="65">
        <v>0</v>
      </c>
      <c r="L20" s="61">
        <v>0</v>
      </c>
    </row>
    <row r="21" spans="1:12" ht="16.05" customHeight="1" x14ac:dyDescent="0.35">
      <c r="A21" s="54" t="s">
        <v>201</v>
      </c>
      <c r="D21" s="59">
        <v>9</v>
      </c>
      <c r="F21" s="65">
        <v>174672</v>
      </c>
      <c r="G21" s="85"/>
      <c r="H21" s="61">
        <v>98667</v>
      </c>
      <c r="I21" s="107"/>
      <c r="J21" s="65">
        <v>0</v>
      </c>
      <c r="L21" s="61">
        <v>0</v>
      </c>
    </row>
    <row r="22" spans="1:12" ht="16.05" customHeight="1" x14ac:dyDescent="0.35">
      <c r="A22" s="54" t="s">
        <v>179</v>
      </c>
      <c r="D22" s="59">
        <v>10</v>
      </c>
      <c r="E22" s="55"/>
      <c r="F22" s="65">
        <v>2630984</v>
      </c>
      <c r="G22" s="85"/>
      <c r="H22" s="61">
        <v>2719649</v>
      </c>
      <c r="I22" s="107"/>
      <c r="J22" s="65">
        <v>721382</v>
      </c>
      <c r="L22" s="61">
        <v>578822</v>
      </c>
    </row>
    <row r="23" spans="1:12" ht="16.05" customHeight="1" x14ac:dyDescent="0.35">
      <c r="A23" s="54" t="s">
        <v>288</v>
      </c>
      <c r="D23" s="68">
        <v>23.4</v>
      </c>
      <c r="E23" s="55"/>
      <c r="F23" s="65">
        <v>28000</v>
      </c>
      <c r="G23" s="85"/>
      <c r="H23" s="61">
        <v>0</v>
      </c>
      <c r="I23" s="107"/>
      <c r="J23" s="65">
        <v>9747305</v>
      </c>
      <c r="L23" s="61">
        <v>3744907</v>
      </c>
    </row>
    <row r="24" spans="1:12" ht="16.05" customHeight="1" x14ac:dyDescent="0.35">
      <c r="A24" s="54" t="s">
        <v>209</v>
      </c>
      <c r="B24" s="55"/>
      <c r="D24" s="68"/>
      <c r="E24" s="55"/>
      <c r="F24" s="65"/>
      <c r="G24" s="85"/>
      <c r="I24" s="107"/>
      <c r="J24" s="65"/>
    </row>
    <row r="25" spans="1:12" ht="16.05" customHeight="1" x14ac:dyDescent="0.35">
      <c r="B25" s="55" t="s">
        <v>148</v>
      </c>
      <c r="D25" s="68"/>
      <c r="E25" s="55"/>
      <c r="F25" s="65">
        <v>0</v>
      </c>
      <c r="G25" s="85"/>
      <c r="H25" s="61">
        <v>0</v>
      </c>
      <c r="I25" s="107"/>
      <c r="J25" s="65">
        <v>342109</v>
      </c>
      <c r="L25" s="61">
        <v>332471.26299999998</v>
      </c>
    </row>
    <row r="26" spans="1:12" ht="16.05" customHeight="1" x14ac:dyDescent="0.35">
      <c r="A26" s="54" t="s">
        <v>63</v>
      </c>
      <c r="D26" s="59">
        <v>12</v>
      </c>
      <c r="F26" s="65">
        <v>5106262</v>
      </c>
      <c r="G26" s="85"/>
      <c r="H26" s="61">
        <v>1483146</v>
      </c>
      <c r="I26" s="107"/>
      <c r="J26" s="65">
        <v>190446</v>
      </c>
      <c r="L26" s="61">
        <v>214220.66</v>
      </c>
    </row>
    <row r="27" spans="1:12" ht="16.05" customHeight="1" x14ac:dyDescent="0.35">
      <c r="A27" s="54" t="s">
        <v>210</v>
      </c>
      <c r="F27" s="67">
        <v>0</v>
      </c>
      <c r="G27" s="85"/>
      <c r="H27" s="62">
        <v>713909</v>
      </c>
      <c r="I27" s="107"/>
      <c r="J27" s="67">
        <v>0</v>
      </c>
      <c r="L27" s="62">
        <v>0</v>
      </c>
    </row>
    <row r="28" spans="1:12" ht="8.1" customHeight="1" x14ac:dyDescent="0.35">
      <c r="F28" s="65"/>
      <c r="G28" s="85"/>
      <c r="I28" s="107"/>
      <c r="J28" s="65"/>
    </row>
    <row r="29" spans="1:12" ht="16.05" customHeight="1" x14ac:dyDescent="0.35">
      <c r="A29" s="194" t="s">
        <v>5</v>
      </c>
      <c r="F29" s="67">
        <f>SUM(F17:F27)</f>
        <v>15044368</v>
      </c>
      <c r="G29" s="85"/>
      <c r="H29" s="62">
        <f>SUM(H17:H27)</f>
        <v>11649588</v>
      </c>
      <c r="I29" s="107"/>
      <c r="J29" s="67">
        <f>SUM(J17:J27)</f>
        <v>12450415</v>
      </c>
      <c r="L29" s="62">
        <f>SUM(L17:L27)</f>
        <v>6065068.9230000004</v>
      </c>
    </row>
    <row r="30" spans="1:12" ht="16.05" customHeight="1" x14ac:dyDescent="0.35">
      <c r="F30" s="65"/>
      <c r="G30" s="85"/>
      <c r="I30" s="107"/>
      <c r="J30" s="65"/>
    </row>
    <row r="31" spans="1:12" ht="16.05" customHeight="1" x14ac:dyDescent="0.35">
      <c r="A31" s="52" t="s">
        <v>6</v>
      </c>
      <c r="F31" s="65"/>
      <c r="G31" s="85"/>
      <c r="I31" s="107"/>
      <c r="J31" s="65"/>
    </row>
    <row r="32" spans="1:12" ht="8.1" customHeight="1" x14ac:dyDescent="0.35">
      <c r="F32" s="65"/>
      <c r="G32" s="85"/>
      <c r="I32" s="107"/>
      <c r="J32" s="65"/>
    </row>
    <row r="33" spans="1:12" ht="16.05" customHeight="1" x14ac:dyDescent="0.35">
      <c r="A33" s="74" t="s">
        <v>259</v>
      </c>
      <c r="B33" s="74"/>
      <c r="C33" s="74"/>
      <c r="F33" s="65">
        <v>464938</v>
      </c>
      <c r="G33" s="85"/>
      <c r="H33" s="61">
        <v>0</v>
      </c>
      <c r="I33" s="107"/>
      <c r="J33" s="65">
        <v>0</v>
      </c>
      <c r="L33" s="61">
        <v>0</v>
      </c>
    </row>
    <row r="34" spans="1:12" ht="16.05" customHeight="1" x14ac:dyDescent="0.35">
      <c r="A34" s="54" t="s">
        <v>202</v>
      </c>
      <c r="D34" s="59">
        <v>9</v>
      </c>
      <c r="F34" s="65">
        <v>703488</v>
      </c>
      <c r="G34" s="85"/>
      <c r="H34" s="61">
        <v>504412</v>
      </c>
      <c r="I34" s="107"/>
      <c r="J34" s="65">
        <v>0</v>
      </c>
      <c r="L34" s="61">
        <v>0</v>
      </c>
    </row>
    <row r="35" spans="1:12" ht="16.05" customHeight="1" x14ac:dyDescent="0.35">
      <c r="A35" s="54" t="s">
        <v>122</v>
      </c>
      <c r="D35" s="59">
        <v>7</v>
      </c>
      <c r="F35" s="65">
        <v>129850</v>
      </c>
      <c r="G35" s="85"/>
      <c r="H35" s="61">
        <v>114210</v>
      </c>
      <c r="I35" s="107"/>
      <c r="J35" s="65">
        <v>15</v>
      </c>
      <c r="L35" s="61">
        <v>9229</v>
      </c>
    </row>
    <row r="36" spans="1:12" ht="16.05" customHeight="1" x14ac:dyDescent="0.35">
      <c r="A36" s="54" t="s">
        <v>211</v>
      </c>
      <c r="F36" s="65"/>
      <c r="G36" s="85"/>
      <c r="I36" s="107"/>
      <c r="J36" s="65"/>
    </row>
    <row r="37" spans="1:12" ht="16.05" customHeight="1" x14ac:dyDescent="0.35">
      <c r="B37" s="54" t="s">
        <v>199</v>
      </c>
      <c r="D37" s="59">
        <v>11</v>
      </c>
      <c r="F37" s="65">
        <v>4843314</v>
      </c>
      <c r="G37" s="85"/>
      <c r="H37" s="61">
        <v>5022697.4469999997</v>
      </c>
      <c r="I37" s="107"/>
      <c r="J37" s="65">
        <v>4799605</v>
      </c>
      <c r="L37" s="61">
        <v>4968127</v>
      </c>
    </row>
    <row r="38" spans="1:12" ht="16.05" customHeight="1" x14ac:dyDescent="0.35">
      <c r="A38" s="54" t="s">
        <v>64</v>
      </c>
      <c r="D38" s="59">
        <v>13</v>
      </c>
      <c r="F38" s="65">
        <v>0</v>
      </c>
      <c r="G38" s="85"/>
      <c r="H38" s="61">
        <v>0</v>
      </c>
      <c r="I38" s="107"/>
      <c r="J38" s="65">
        <v>34108628</v>
      </c>
      <c r="K38" s="195"/>
      <c r="L38" s="61">
        <v>29483664</v>
      </c>
    </row>
    <row r="39" spans="1:12" ht="16.05" customHeight="1" x14ac:dyDescent="0.35">
      <c r="A39" s="54" t="s">
        <v>212</v>
      </c>
      <c r="D39" s="59">
        <v>13</v>
      </c>
      <c r="F39" s="65">
        <v>8476134</v>
      </c>
      <c r="G39" s="85"/>
      <c r="H39" s="61">
        <v>1512973</v>
      </c>
      <c r="I39" s="107"/>
      <c r="J39" s="65">
        <v>0</v>
      </c>
      <c r="L39" s="61">
        <v>0</v>
      </c>
    </row>
    <row r="40" spans="1:12" ht="16.05" customHeight="1" x14ac:dyDescent="0.35">
      <c r="A40" s="54" t="s">
        <v>219</v>
      </c>
      <c r="D40" s="59">
        <v>13</v>
      </c>
      <c r="F40" s="65">
        <v>208095</v>
      </c>
      <c r="G40" s="75"/>
      <c r="H40" s="61">
        <v>100948</v>
      </c>
      <c r="I40" s="195"/>
      <c r="J40" s="65">
        <v>45471</v>
      </c>
      <c r="K40" s="195"/>
      <c r="L40" s="61">
        <v>45471</v>
      </c>
    </row>
    <row r="41" spans="1:12" ht="16.05" customHeight="1" x14ac:dyDescent="0.35">
      <c r="A41" s="54" t="s">
        <v>213</v>
      </c>
      <c r="D41" s="68"/>
      <c r="F41" s="65">
        <v>75000</v>
      </c>
      <c r="G41" s="85"/>
      <c r="H41" s="61">
        <v>79846</v>
      </c>
      <c r="I41" s="107"/>
      <c r="J41" s="65">
        <v>6060932</v>
      </c>
      <c r="L41" s="61">
        <v>7912931</v>
      </c>
    </row>
    <row r="42" spans="1:12" ht="16.05" customHeight="1" x14ac:dyDescent="0.35">
      <c r="A42" s="54" t="s">
        <v>214</v>
      </c>
      <c r="F42" s="65">
        <v>64539</v>
      </c>
      <c r="G42" s="85"/>
      <c r="H42" s="61">
        <v>65460</v>
      </c>
      <c r="I42" s="107"/>
      <c r="J42" s="65">
        <v>1036189</v>
      </c>
      <c r="L42" s="61">
        <v>1037110</v>
      </c>
    </row>
    <row r="43" spans="1:12" ht="16.05" customHeight="1" x14ac:dyDescent="0.35">
      <c r="A43" s="54" t="s">
        <v>65</v>
      </c>
      <c r="D43" s="59">
        <v>14</v>
      </c>
      <c r="F43" s="65">
        <v>57828279</v>
      </c>
      <c r="G43" s="85"/>
      <c r="H43" s="61">
        <v>58420633</v>
      </c>
      <c r="I43" s="107"/>
      <c r="J43" s="65">
        <v>249361</v>
      </c>
      <c r="L43" s="61">
        <v>294633</v>
      </c>
    </row>
    <row r="44" spans="1:12" ht="16.05" customHeight="1" x14ac:dyDescent="0.35">
      <c r="A44" s="54" t="s">
        <v>152</v>
      </c>
      <c r="D44" s="59">
        <v>15</v>
      </c>
      <c r="F44" s="65">
        <v>1640166</v>
      </c>
      <c r="G44" s="85"/>
      <c r="H44" s="61">
        <v>1733642</v>
      </c>
      <c r="I44" s="107"/>
      <c r="J44" s="65">
        <v>287647</v>
      </c>
      <c r="L44" s="61">
        <v>304216</v>
      </c>
    </row>
    <row r="45" spans="1:12" ht="16.05" customHeight="1" x14ac:dyDescent="0.35">
      <c r="A45" s="54" t="s">
        <v>109</v>
      </c>
      <c r="F45" s="65">
        <v>1436520</v>
      </c>
      <c r="G45" s="85"/>
      <c r="H45" s="61">
        <v>1453471</v>
      </c>
      <c r="I45" s="107"/>
      <c r="J45" s="65">
        <v>0</v>
      </c>
      <c r="L45" s="61">
        <v>0</v>
      </c>
    </row>
    <row r="46" spans="1:12" ht="16.05" customHeight="1" x14ac:dyDescent="0.35">
      <c r="A46" s="54" t="s">
        <v>66</v>
      </c>
      <c r="D46" s="59">
        <v>14</v>
      </c>
      <c r="F46" s="65">
        <v>2696744</v>
      </c>
      <c r="G46" s="85"/>
      <c r="H46" s="61">
        <v>2789704</v>
      </c>
      <c r="I46" s="107"/>
      <c r="J46" s="65">
        <v>11912</v>
      </c>
      <c r="L46" s="61">
        <v>11667</v>
      </c>
    </row>
    <row r="47" spans="1:12" ht="16.05" customHeight="1" x14ac:dyDescent="0.35">
      <c r="A47" s="54" t="s">
        <v>91</v>
      </c>
      <c r="F47" s="65">
        <v>218636</v>
      </c>
      <c r="G47" s="85"/>
      <c r="H47" s="61">
        <v>178649</v>
      </c>
      <c r="I47" s="107"/>
      <c r="J47" s="65">
        <v>75802</v>
      </c>
      <c r="L47" s="61">
        <v>38955</v>
      </c>
    </row>
    <row r="48" spans="1:12" ht="16.05" customHeight="1" x14ac:dyDescent="0.35">
      <c r="A48" s="54" t="s">
        <v>126</v>
      </c>
      <c r="D48" s="59">
        <v>16</v>
      </c>
      <c r="F48" s="67">
        <v>1833222</v>
      </c>
      <c r="G48" s="85"/>
      <c r="H48" s="62">
        <v>1850017</v>
      </c>
      <c r="I48" s="107"/>
      <c r="J48" s="67">
        <v>1048524</v>
      </c>
      <c r="L48" s="62">
        <v>987917</v>
      </c>
    </row>
    <row r="49" spans="1:12" ht="8.1" customHeight="1" x14ac:dyDescent="0.35">
      <c r="F49" s="65"/>
      <c r="G49" s="85"/>
      <c r="I49" s="107"/>
      <c r="J49" s="65"/>
      <c r="K49" s="106"/>
    </row>
    <row r="50" spans="1:12" ht="16.05" customHeight="1" x14ac:dyDescent="0.35">
      <c r="A50" s="52" t="s">
        <v>8</v>
      </c>
      <c r="B50" s="55"/>
      <c r="F50" s="67">
        <f>SUM(F33:F48)</f>
        <v>80618925</v>
      </c>
      <c r="G50" s="85"/>
      <c r="H50" s="62">
        <f>SUM(H33:H48)</f>
        <v>73826662.446999997</v>
      </c>
      <c r="I50" s="107"/>
      <c r="J50" s="67">
        <f>SUM(J33:J48)</f>
        <v>47724086</v>
      </c>
      <c r="K50" s="106"/>
      <c r="L50" s="62">
        <f>SUM(L33:L48)</f>
        <v>45093920</v>
      </c>
    </row>
    <row r="51" spans="1:12" ht="8.1" customHeight="1" x14ac:dyDescent="0.35">
      <c r="F51" s="65"/>
      <c r="G51" s="85"/>
      <c r="I51" s="107"/>
      <c r="J51" s="65"/>
      <c r="K51" s="106"/>
    </row>
    <row r="52" spans="1:12" ht="16.05" customHeight="1" thickBot="1" x14ac:dyDescent="0.4">
      <c r="A52" s="52" t="s">
        <v>14</v>
      </c>
      <c r="F52" s="196">
        <f>F29+F50</f>
        <v>95663293</v>
      </c>
      <c r="G52" s="85"/>
      <c r="H52" s="197">
        <f>H29+H50</f>
        <v>85476250.446999997</v>
      </c>
      <c r="I52" s="107"/>
      <c r="J52" s="196">
        <f>J29+J50</f>
        <v>60174501</v>
      </c>
      <c r="K52" s="106"/>
      <c r="L52" s="197">
        <f>L29+L50</f>
        <v>51158988.923</v>
      </c>
    </row>
    <row r="53" spans="1:12" ht="16.05" customHeight="1" thickTop="1" x14ac:dyDescent="0.35">
      <c r="A53" s="52"/>
      <c r="G53" s="85"/>
    </row>
    <row r="54" spans="1:12" ht="16.05" customHeight="1" x14ac:dyDescent="0.35">
      <c r="A54" s="52"/>
      <c r="G54" s="85"/>
    </row>
    <row r="55" spans="1:12" ht="16.05" customHeight="1" x14ac:dyDescent="0.35">
      <c r="A55" s="52"/>
      <c r="G55" s="85"/>
    </row>
    <row r="56" spans="1:12" ht="16.05" customHeight="1" x14ac:dyDescent="0.35">
      <c r="A56" s="54" t="s">
        <v>7</v>
      </c>
      <c r="G56" s="85"/>
    </row>
    <row r="57" spans="1:12" ht="16.05" customHeight="1" x14ac:dyDescent="0.35">
      <c r="G57" s="85"/>
    </row>
    <row r="58" spans="1:12" ht="5.25" customHeight="1" x14ac:dyDescent="0.35">
      <c r="G58" s="85"/>
    </row>
    <row r="59" spans="1:12" ht="22.05" customHeight="1" x14ac:dyDescent="0.35">
      <c r="A59" s="252" t="s">
        <v>195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</row>
    <row r="60" spans="1:12" ht="16.5" customHeight="1" x14ac:dyDescent="0.35">
      <c r="A60" s="52" t="str">
        <f>A1</f>
        <v>Energy Absolute Public Company Limited</v>
      </c>
      <c r="B60" s="52"/>
      <c r="C60" s="52"/>
    </row>
    <row r="61" spans="1:12" ht="16.5" customHeight="1" x14ac:dyDescent="0.35">
      <c r="A61" s="52" t="str">
        <f>+A2</f>
        <v xml:space="preserve">Statement of Financial Position </v>
      </c>
      <c r="B61" s="52"/>
      <c r="C61" s="52"/>
    </row>
    <row r="62" spans="1:12" ht="16.5" customHeight="1" x14ac:dyDescent="0.35">
      <c r="A62" s="56" t="str">
        <f>+A3</f>
        <v>As at 30 September 2022</v>
      </c>
      <c r="B62" s="56"/>
      <c r="C62" s="56"/>
      <c r="D62" s="60"/>
      <c r="E62" s="58"/>
      <c r="F62" s="62"/>
      <c r="G62" s="100"/>
      <c r="H62" s="62"/>
      <c r="I62" s="108"/>
      <c r="J62" s="62"/>
      <c r="K62" s="109"/>
      <c r="L62" s="62"/>
    </row>
    <row r="63" spans="1:12" ht="16.5" customHeight="1" x14ac:dyDescent="0.35">
      <c r="A63" s="52"/>
      <c r="B63" s="52"/>
      <c r="C63" s="52"/>
    </row>
    <row r="65" spans="1:12" ht="16.5" customHeight="1" x14ac:dyDescent="0.35">
      <c r="F65" s="253" t="s">
        <v>44</v>
      </c>
      <c r="G65" s="253"/>
      <c r="H65" s="253"/>
      <c r="I65" s="89"/>
      <c r="J65" s="253" t="s">
        <v>97</v>
      </c>
      <c r="K65" s="253"/>
      <c r="L65" s="253"/>
    </row>
    <row r="66" spans="1:12" ht="16.5" customHeight="1" x14ac:dyDescent="0.35">
      <c r="A66" s="55"/>
      <c r="D66" s="63"/>
      <c r="E66" s="52"/>
      <c r="F66" s="254" t="s">
        <v>123</v>
      </c>
      <c r="G66" s="254"/>
      <c r="H66" s="254"/>
      <c r="I66" s="191"/>
      <c r="J66" s="254" t="s">
        <v>123</v>
      </c>
      <c r="K66" s="254"/>
      <c r="L66" s="254"/>
    </row>
    <row r="67" spans="1:12" ht="16.5" customHeight="1" x14ac:dyDescent="0.3">
      <c r="E67" s="52"/>
      <c r="F67" s="101" t="s">
        <v>52</v>
      </c>
      <c r="G67" s="102"/>
      <c r="H67" s="101" t="s">
        <v>43</v>
      </c>
      <c r="I67" s="101"/>
      <c r="J67" s="101" t="s">
        <v>52</v>
      </c>
      <c r="K67" s="101"/>
      <c r="L67" s="101" t="s">
        <v>43</v>
      </c>
    </row>
    <row r="68" spans="1:12" ht="16.5" customHeight="1" x14ac:dyDescent="0.3">
      <c r="E68" s="52"/>
      <c r="F68" s="116" t="s">
        <v>254</v>
      </c>
      <c r="G68" s="101"/>
      <c r="H68" s="110" t="s">
        <v>1</v>
      </c>
      <c r="I68" s="111"/>
      <c r="J68" s="116" t="s">
        <v>254</v>
      </c>
      <c r="K68" s="101"/>
      <c r="L68" s="110" t="s">
        <v>1</v>
      </c>
    </row>
    <row r="69" spans="1:12" ht="16.5" customHeight="1" x14ac:dyDescent="0.3">
      <c r="E69" s="52"/>
      <c r="F69" s="87">
        <v>2022</v>
      </c>
      <c r="G69" s="103"/>
      <c r="H69" s="110" t="s">
        <v>183</v>
      </c>
      <c r="I69" s="111"/>
      <c r="J69" s="87">
        <v>2022</v>
      </c>
      <c r="K69" s="103"/>
      <c r="L69" s="110" t="s">
        <v>183</v>
      </c>
    </row>
    <row r="70" spans="1:12" ht="16.5" customHeight="1" x14ac:dyDescent="0.3">
      <c r="D70" s="57" t="s">
        <v>2</v>
      </c>
      <c r="E70" s="52"/>
      <c r="F70" s="72" t="s">
        <v>79</v>
      </c>
      <c r="G70" s="73"/>
      <c r="H70" s="72" t="s">
        <v>79</v>
      </c>
      <c r="I70" s="111"/>
      <c r="J70" s="72" t="s">
        <v>79</v>
      </c>
      <c r="K70" s="112"/>
      <c r="L70" s="72" t="s">
        <v>79</v>
      </c>
    </row>
    <row r="71" spans="1:12" ht="8.1" customHeight="1" x14ac:dyDescent="0.3">
      <c r="D71" s="53"/>
      <c r="E71" s="52"/>
      <c r="F71" s="69"/>
      <c r="G71" s="105"/>
      <c r="H71" s="101"/>
      <c r="I71" s="111"/>
      <c r="J71" s="69"/>
      <c r="K71" s="112"/>
      <c r="L71" s="101"/>
    </row>
    <row r="72" spans="1:12" ht="16.5" customHeight="1" x14ac:dyDescent="0.3">
      <c r="A72" s="52" t="s">
        <v>102</v>
      </c>
      <c r="F72" s="65"/>
      <c r="G72" s="85"/>
      <c r="I72" s="107"/>
      <c r="J72" s="65"/>
      <c r="K72" s="106"/>
    </row>
    <row r="73" spans="1:12" ht="8.1" customHeight="1" x14ac:dyDescent="0.3">
      <c r="A73" s="52"/>
      <c r="F73" s="65"/>
      <c r="G73" s="85"/>
      <c r="I73" s="107"/>
      <c r="J73" s="65"/>
      <c r="K73" s="106"/>
    </row>
    <row r="74" spans="1:12" ht="16.5" customHeight="1" x14ac:dyDescent="0.3">
      <c r="A74" s="52" t="s">
        <v>9</v>
      </c>
      <c r="F74" s="65"/>
      <c r="G74" s="85"/>
      <c r="I74" s="107"/>
      <c r="J74" s="65"/>
      <c r="K74" s="106"/>
    </row>
    <row r="75" spans="1:12" ht="8.1" customHeight="1" x14ac:dyDescent="0.3">
      <c r="A75" s="52"/>
      <c r="F75" s="65"/>
      <c r="G75" s="85"/>
      <c r="I75" s="107"/>
      <c r="J75" s="65"/>
      <c r="K75" s="106"/>
    </row>
    <row r="76" spans="1:12" ht="16.5" customHeight="1" x14ac:dyDescent="0.3">
      <c r="A76" s="54" t="s">
        <v>180</v>
      </c>
      <c r="D76" s="59">
        <v>17</v>
      </c>
      <c r="F76" s="65">
        <v>8037110</v>
      </c>
      <c r="G76" s="193"/>
      <c r="H76" s="61">
        <v>1618060</v>
      </c>
      <c r="I76" s="61"/>
      <c r="J76" s="65">
        <v>5137655</v>
      </c>
      <c r="K76" s="61"/>
      <c r="L76" s="61">
        <v>883989</v>
      </c>
    </row>
    <row r="77" spans="1:12" ht="16.5" customHeight="1" x14ac:dyDescent="0.3">
      <c r="A77" s="54" t="s">
        <v>58</v>
      </c>
      <c r="F77" s="65">
        <v>1006775</v>
      </c>
      <c r="G77" s="193"/>
      <c r="H77" s="61">
        <v>358317</v>
      </c>
      <c r="I77" s="61"/>
      <c r="J77" s="65">
        <v>110737</v>
      </c>
      <c r="K77" s="61"/>
      <c r="L77" s="61">
        <v>232832</v>
      </c>
    </row>
    <row r="78" spans="1:12" ht="16.5" customHeight="1" x14ac:dyDescent="0.3">
      <c r="A78" s="54" t="s">
        <v>87</v>
      </c>
      <c r="F78" s="65">
        <v>1052076</v>
      </c>
      <c r="G78" s="193"/>
      <c r="H78" s="61">
        <v>888949</v>
      </c>
      <c r="I78" s="61"/>
      <c r="J78" s="65">
        <v>403658</v>
      </c>
      <c r="K78" s="61"/>
      <c r="L78" s="61">
        <v>473270</v>
      </c>
    </row>
    <row r="79" spans="1:12" ht="16.5" customHeight="1" x14ac:dyDescent="0.3">
      <c r="A79" s="54" t="s">
        <v>215</v>
      </c>
      <c r="F79" s="65"/>
      <c r="G79" s="193"/>
      <c r="I79" s="61"/>
      <c r="J79" s="65"/>
      <c r="K79" s="61"/>
    </row>
    <row r="80" spans="1:12" ht="16.5" customHeight="1" x14ac:dyDescent="0.3">
      <c r="B80" s="54" t="s">
        <v>161</v>
      </c>
      <c r="F80" s="65">
        <v>665609</v>
      </c>
      <c r="G80" s="193"/>
      <c r="H80" s="61">
        <v>1884280</v>
      </c>
      <c r="I80" s="61"/>
      <c r="J80" s="65">
        <v>0</v>
      </c>
      <c r="K80" s="61"/>
      <c r="L80" s="61">
        <v>0</v>
      </c>
    </row>
    <row r="81" spans="1:12" ht="16.5" customHeight="1" x14ac:dyDescent="0.3">
      <c r="A81" s="54" t="s">
        <v>181</v>
      </c>
      <c r="F81" s="65"/>
      <c r="G81" s="193"/>
      <c r="I81" s="61"/>
      <c r="J81" s="65"/>
      <c r="K81" s="61"/>
    </row>
    <row r="82" spans="1:12" ht="16.5" customHeight="1" x14ac:dyDescent="0.3">
      <c r="B82" s="54" t="s">
        <v>216</v>
      </c>
      <c r="D82" s="68"/>
      <c r="F82" s="65">
        <v>418726</v>
      </c>
      <c r="G82" s="193"/>
      <c r="H82" s="61">
        <v>258726</v>
      </c>
      <c r="I82" s="61"/>
      <c r="J82" s="65">
        <v>5809610</v>
      </c>
      <c r="K82" s="61"/>
      <c r="L82" s="61">
        <v>5272710</v>
      </c>
    </row>
    <row r="83" spans="1:12" ht="16.5" customHeight="1" x14ac:dyDescent="0.3">
      <c r="A83" s="54" t="s">
        <v>67</v>
      </c>
      <c r="F83" s="65"/>
      <c r="G83" s="193"/>
      <c r="I83" s="61"/>
      <c r="J83" s="65"/>
      <c r="K83" s="61"/>
    </row>
    <row r="84" spans="1:12" ht="16.5" customHeight="1" x14ac:dyDescent="0.3">
      <c r="B84" s="54" t="s">
        <v>154</v>
      </c>
      <c r="D84" s="59">
        <v>18</v>
      </c>
      <c r="F84" s="65">
        <v>5901107</v>
      </c>
      <c r="G84" s="193"/>
      <c r="H84" s="61">
        <v>5581640</v>
      </c>
      <c r="I84" s="61"/>
      <c r="J84" s="65">
        <v>1202861</v>
      </c>
      <c r="K84" s="61"/>
      <c r="L84" s="61">
        <v>935619</v>
      </c>
    </row>
    <row r="85" spans="1:12" ht="16.5" customHeight="1" x14ac:dyDescent="0.3">
      <c r="A85" s="54" t="s">
        <v>160</v>
      </c>
      <c r="F85" s="65">
        <v>0</v>
      </c>
      <c r="G85" s="193"/>
      <c r="H85" s="61">
        <v>474</v>
      </c>
      <c r="I85" s="61"/>
      <c r="J85" s="65">
        <v>0</v>
      </c>
      <c r="K85" s="61"/>
      <c r="L85" s="61">
        <v>0</v>
      </c>
    </row>
    <row r="86" spans="1:12" ht="16.5" customHeight="1" x14ac:dyDescent="0.3">
      <c r="A86" s="54" t="s">
        <v>151</v>
      </c>
      <c r="F86" s="65">
        <v>33029</v>
      </c>
      <c r="G86" s="193"/>
      <c r="H86" s="61">
        <v>56973</v>
      </c>
      <c r="I86" s="61"/>
      <c r="J86" s="65">
        <v>1039</v>
      </c>
      <c r="K86" s="61"/>
      <c r="L86" s="61">
        <v>3011</v>
      </c>
    </row>
    <row r="87" spans="1:12" ht="16.5" customHeight="1" x14ac:dyDescent="0.3">
      <c r="A87" s="54" t="s">
        <v>317</v>
      </c>
      <c r="F87" s="65"/>
      <c r="G87" s="193"/>
      <c r="I87" s="61"/>
      <c r="J87" s="65"/>
      <c r="K87" s="61"/>
    </row>
    <row r="88" spans="1:12" ht="16.5" customHeight="1" x14ac:dyDescent="0.3">
      <c r="A88" s="55"/>
      <c r="B88" s="54" t="s">
        <v>318</v>
      </c>
      <c r="D88" s="68">
        <v>23.5</v>
      </c>
      <c r="F88" s="65">
        <v>0</v>
      </c>
      <c r="G88" s="193"/>
      <c r="H88" s="61">
        <v>0</v>
      </c>
      <c r="I88" s="61"/>
      <c r="J88" s="65">
        <v>1221600</v>
      </c>
      <c r="K88" s="61"/>
      <c r="L88" s="61">
        <v>816000</v>
      </c>
    </row>
    <row r="89" spans="1:12" ht="16.5" customHeight="1" x14ac:dyDescent="0.3">
      <c r="A89" s="54" t="s">
        <v>130</v>
      </c>
      <c r="D89" s="59">
        <v>19</v>
      </c>
      <c r="F89" s="65">
        <v>997803</v>
      </c>
      <c r="G89" s="193"/>
      <c r="H89" s="61">
        <v>1998849</v>
      </c>
      <c r="I89" s="61"/>
      <c r="J89" s="65">
        <v>997803</v>
      </c>
      <c r="K89" s="61"/>
      <c r="L89" s="61">
        <v>1998849</v>
      </c>
    </row>
    <row r="90" spans="1:12" ht="16.5" customHeight="1" x14ac:dyDescent="0.3">
      <c r="A90" s="54" t="s">
        <v>68</v>
      </c>
      <c r="F90" s="65">
        <v>35289</v>
      </c>
      <c r="G90" s="193"/>
      <c r="H90" s="61">
        <v>16334</v>
      </c>
      <c r="I90" s="61"/>
      <c r="J90" s="65">
        <v>0</v>
      </c>
      <c r="K90" s="61"/>
      <c r="L90" s="61">
        <v>0</v>
      </c>
    </row>
    <row r="91" spans="1:12" ht="16.5" customHeight="1" x14ac:dyDescent="0.3">
      <c r="A91" s="54" t="s">
        <v>88</v>
      </c>
      <c r="D91" s="68"/>
      <c r="F91" s="67">
        <v>14942</v>
      </c>
      <c r="G91" s="193"/>
      <c r="H91" s="62">
        <v>13367</v>
      </c>
      <c r="I91" s="61"/>
      <c r="J91" s="67">
        <v>0</v>
      </c>
      <c r="K91" s="61"/>
      <c r="L91" s="62">
        <v>0</v>
      </c>
    </row>
    <row r="92" spans="1:12" ht="8.1" customHeight="1" x14ac:dyDescent="0.3">
      <c r="D92" s="68"/>
      <c r="F92" s="65"/>
      <c r="G92" s="193"/>
      <c r="I92" s="61"/>
      <c r="J92" s="65"/>
      <c r="K92" s="61"/>
    </row>
    <row r="93" spans="1:12" ht="16.5" customHeight="1" x14ac:dyDescent="0.3">
      <c r="A93" s="52" t="s">
        <v>10</v>
      </c>
      <c r="B93" s="55"/>
      <c r="F93" s="67">
        <f>SUM(F76:F91)</f>
        <v>18162466</v>
      </c>
      <c r="G93" s="85"/>
      <c r="H93" s="62">
        <f>SUM(H76:H91)</f>
        <v>12675969</v>
      </c>
      <c r="I93" s="107"/>
      <c r="J93" s="67">
        <f>SUM(J76:J91)</f>
        <v>14884963</v>
      </c>
      <c r="L93" s="62">
        <f>SUM(L76:L91)</f>
        <v>10616280</v>
      </c>
    </row>
    <row r="94" spans="1:12" ht="16.5" customHeight="1" x14ac:dyDescent="0.3">
      <c r="F94" s="65"/>
      <c r="G94" s="85"/>
      <c r="I94" s="107"/>
      <c r="J94" s="65"/>
    </row>
    <row r="95" spans="1:12" ht="16.5" customHeight="1" x14ac:dyDescent="0.3">
      <c r="A95" s="52" t="s">
        <v>11</v>
      </c>
      <c r="F95" s="65"/>
      <c r="G95" s="85"/>
      <c r="I95" s="107"/>
      <c r="J95" s="65"/>
    </row>
    <row r="96" spans="1:12" ht="8.1" customHeight="1" x14ac:dyDescent="0.3">
      <c r="A96" s="52"/>
      <c r="F96" s="65"/>
      <c r="G96" s="85"/>
      <c r="I96" s="107"/>
      <c r="J96" s="65"/>
    </row>
    <row r="97" spans="1:12" ht="16.5" customHeight="1" x14ac:dyDescent="0.3">
      <c r="A97" s="54" t="s">
        <v>129</v>
      </c>
      <c r="D97" s="170">
        <v>18</v>
      </c>
      <c r="F97" s="65">
        <v>20434972</v>
      </c>
      <c r="G97" s="85"/>
      <c r="H97" s="61">
        <v>23581583</v>
      </c>
      <c r="I97" s="107"/>
      <c r="J97" s="65">
        <v>4609558</v>
      </c>
      <c r="L97" s="61">
        <v>4443953</v>
      </c>
    </row>
    <row r="98" spans="1:12" ht="16.5" customHeight="1" x14ac:dyDescent="0.3">
      <c r="A98" s="54" t="s">
        <v>220</v>
      </c>
      <c r="D98" s="198">
        <v>23.5</v>
      </c>
      <c r="F98" s="65">
        <v>0</v>
      </c>
      <c r="G98" s="85"/>
      <c r="H98" s="61">
        <v>0</v>
      </c>
      <c r="I98" s="107"/>
      <c r="J98" s="65">
        <v>1806400</v>
      </c>
      <c r="L98" s="61">
        <v>2416000</v>
      </c>
    </row>
    <row r="99" spans="1:12" ht="16.5" customHeight="1" x14ac:dyDescent="0.3">
      <c r="A99" s="54" t="s">
        <v>119</v>
      </c>
      <c r="D99" s="170">
        <v>19</v>
      </c>
      <c r="F99" s="65">
        <v>14292897</v>
      </c>
      <c r="G99" s="85"/>
      <c r="H99" s="61">
        <v>10195500</v>
      </c>
      <c r="I99" s="107"/>
      <c r="J99" s="65">
        <v>14292897</v>
      </c>
      <c r="L99" s="61">
        <v>10195500</v>
      </c>
    </row>
    <row r="100" spans="1:12" ht="16.5" customHeight="1" x14ac:dyDescent="0.3">
      <c r="A100" s="54" t="s">
        <v>88</v>
      </c>
      <c r="D100" s="170"/>
      <c r="F100" s="65">
        <v>153698</v>
      </c>
      <c r="G100" s="85"/>
      <c r="H100" s="61">
        <v>148974</v>
      </c>
      <c r="I100" s="107"/>
      <c r="J100" s="65">
        <v>0</v>
      </c>
      <c r="L100" s="199">
        <v>0</v>
      </c>
    </row>
    <row r="101" spans="1:12" ht="16.5" customHeight="1" x14ac:dyDescent="0.3">
      <c r="A101" s="54" t="s">
        <v>150</v>
      </c>
      <c r="D101" s="170"/>
      <c r="F101" s="66">
        <v>1653600</v>
      </c>
      <c r="G101" s="75"/>
      <c r="H101" s="195">
        <v>1684533</v>
      </c>
      <c r="I101" s="195"/>
      <c r="J101" s="200">
        <v>285646</v>
      </c>
      <c r="K101" s="195"/>
      <c r="L101" s="199">
        <v>284526</v>
      </c>
    </row>
    <row r="102" spans="1:12" ht="16.5" customHeight="1" x14ac:dyDescent="0.3">
      <c r="A102" s="54" t="s">
        <v>200</v>
      </c>
      <c r="D102" s="170"/>
      <c r="F102" s="66">
        <v>239615</v>
      </c>
      <c r="G102" s="75"/>
      <c r="H102" s="195">
        <v>254366</v>
      </c>
      <c r="I102" s="195"/>
      <c r="J102" s="200">
        <v>0</v>
      </c>
      <c r="K102" s="195"/>
      <c r="L102" s="199">
        <v>0</v>
      </c>
    </row>
    <row r="103" spans="1:12" ht="16.5" customHeight="1" x14ac:dyDescent="0.3">
      <c r="A103" s="54" t="s">
        <v>69</v>
      </c>
      <c r="D103" s="170"/>
      <c r="F103" s="65">
        <v>97380</v>
      </c>
      <c r="G103" s="85"/>
      <c r="H103" s="61">
        <v>86320</v>
      </c>
      <c r="I103" s="107"/>
      <c r="J103" s="65">
        <v>69860</v>
      </c>
      <c r="L103" s="61">
        <v>62861</v>
      </c>
    </row>
    <row r="104" spans="1:12" ht="16.5" customHeight="1" x14ac:dyDescent="0.3">
      <c r="A104" s="54" t="s">
        <v>319</v>
      </c>
      <c r="D104" s="170"/>
      <c r="F104" s="65"/>
      <c r="G104" s="85"/>
      <c r="I104" s="107"/>
      <c r="J104" s="65"/>
    </row>
    <row r="105" spans="1:12" ht="16.5" customHeight="1" x14ac:dyDescent="0.3">
      <c r="A105" s="55"/>
      <c r="B105" s="54" t="s">
        <v>320</v>
      </c>
      <c r="D105" s="198">
        <v>23.6</v>
      </c>
      <c r="F105" s="65">
        <v>0</v>
      </c>
      <c r="G105" s="85"/>
      <c r="H105" s="61">
        <v>0</v>
      </c>
      <c r="I105" s="107"/>
      <c r="J105" s="65">
        <v>838530</v>
      </c>
      <c r="L105" s="61">
        <v>805360</v>
      </c>
    </row>
    <row r="106" spans="1:12" ht="16.5" customHeight="1" x14ac:dyDescent="0.3">
      <c r="A106" s="54" t="s">
        <v>82</v>
      </c>
      <c r="D106" s="59">
        <v>20</v>
      </c>
      <c r="F106" s="65">
        <v>1777344</v>
      </c>
      <c r="G106" s="85"/>
      <c r="H106" s="61">
        <v>1740989</v>
      </c>
      <c r="I106" s="107"/>
      <c r="J106" s="65">
        <v>1593</v>
      </c>
      <c r="L106" s="61">
        <v>1593</v>
      </c>
    </row>
    <row r="107" spans="1:12" ht="16.5" customHeight="1" x14ac:dyDescent="0.3">
      <c r="A107" s="54" t="s">
        <v>117</v>
      </c>
      <c r="F107" s="67">
        <v>6077</v>
      </c>
      <c r="G107" s="85"/>
      <c r="H107" s="62">
        <v>6296</v>
      </c>
      <c r="I107" s="107"/>
      <c r="J107" s="67">
        <v>1540</v>
      </c>
      <c r="L107" s="62">
        <v>1540</v>
      </c>
    </row>
    <row r="108" spans="1:12" ht="8.1" customHeight="1" x14ac:dyDescent="0.3">
      <c r="F108" s="65"/>
      <c r="G108" s="85"/>
      <c r="I108" s="107"/>
      <c r="J108" s="65"/>
      <c r="K108" s="61"/>
    </row>
    <row r="109" spans="1:12" ht="16.5" customHeight="1" x14ac:dyDescent="0.3">
      <c r="A109" s="52" t="s">
        <v>12</v>
      </c>
      <c r="B109" s="55"/>
      <c r="F109" s="67">
        <f>SUM(F97:F107)</f>
        <v>38655583</v>
      </c>
      <c r="G109" s="85"/>
      <c r="H109" s="62">
        <f>SUM(H97:H107)</f>
        <v>37698561</v>
      </c>
      <c r="I109" s="107"/>
      <c r="J109" s="67">
        <f>SUM(J97:J107)</f>
        <v>21906024</v>
      </c>
      <c r="K109" s="106"/>
      <c r="L109" s="62">
        <f>SUM(L97:L107)</f>
        <v>18211333</v>
      </c>
    </row>
    <row r="110" spans="1:12" ht="8.1" customHeight="1" x14ac:dyDescent="0.3">
      <c r="A110" s="52"/>
      <c r="F110" s="65"/>
      <c r="G110" s="85"/>
      <c r="I110" s="107"/>
      <c r="J110" s="65"/>
      <c r="K110" s="106"/>
    </row>
    <row r="111" spans="1:12" ht="16.5" customHeight="1" x14ac:dyDescent="0.3">
      <c r="A111" s="52" t="s">
        <v>13</v>
      </c>
      <c r="B111" s="52"/>
      <c r="F111" s="67">
        <f>F93+F109</f>
        <v>56818049</v>
      </c>
      <c r="G111" s="85"/>
      <c r="H111" s="62">
        <f>H93+H109</f>
        <v>50374530</v>
      </c>
      <c r="I111" s="107"/>
      <c r="J111" s="67">
        <f>J93+J109</f>
        <v>36790987</v>
      </c>
      <c r="K111" s="106"/>
      <c r="L111" s="62">
        <f>L93+L109</f>
        <v>28827613</v>
      </c>
    </row>
    <row r="112" spans="1:12" ht="21" customHeight="1" x14ac:dyDescent="0.3">
      <c r="A112" s="52"/>
      <c r="B112" s="52"/>
      <c r="G112" s="85"/>
      <c r="H112" s="89"/>
      <c r="L112" s="89"/>
    </row>
    <row r="113" spans="1:12" ht="16.5" customHeight="1" x14ac:dyDescent="0.3">
      <c r="A113" s="52"/>
      <c r="B113" s="52"/>
      <c r="G113" s="85"/>
      <c r="H113" s="89"/>
      <c r="L113" s="89"/>
    </row>
    <row r="114" spans="1:12" ht="16.5" customHeight="1" x14ac:dyDescent="0.3">
      <c r="A114" s="52"/>
      <c r="B114" s="52"/>
      <c r="G114" s="85"/>
      <c r="H114" s="89"/>
      <c r="L114" s="89"/>
    </row>
    <row r="115" spans="1:12" ht="7.5" customHeight="1" x14ac:dyDescent="0.3">
      <c r="A115" s="52"/>
      <c r="B115" s="52"/>
      <c r="G115" s="85"/>
      <c r="H115" s="89"/>
      <c r="L115" s="89"/>
    </row>
    <row r="116" spans="1:12" ht="22.05" customHeight="1" x14ac:dyDescent="0.3">
      <c r="A116" s="252" t="str">
        <f>$A$59</f>
        <v>The accompanying condensed notes to the interim financial information are an integral part of this interim financial information.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</row>
    <row r="117" spans="1:12" ht="16.5" customHeight="1" x14ac:dyDescent="0.3">
      <c r="A117" s="52" t="str">
        <f>+A1</f>
        <v>Energy Absolute Public Company Limited</v>
      </c>
      <c r="B117" s="52"/>
      <c r="C117" s="52"/>
    </row>
    <row r="118" spans="1:12" ht="16.5" customHeight="1" x14ac:dyDescent="0.3">
      <c r="A118" s="52" t="str">
        <f>+A2</f>
        <v xml:space="preserve">Statement of Financial Position </v>
      </c>
      <c r="B118" s="52"/>
      <c r="C118" s="52"/>
    </row>
    <row r="119" spans="1:12" ht="16.5" customHeight="1" x14ac:dyDescent="0.3">
      <c r="A119" s="56" t="str">
        <f>+A3</f>
        <v>As at 30 September 2022</v>
      </c>
      <c r="B119" s="56"/>
      <c r="C119" s="56"/>
      <c r="D119" s="60"/>
      <c r="E119" s="58"/>
      <c r="F119" s="62"/>
      <c r="G119" s="100"/>
      <c r="H119" s="62"/>
      <c r="I119" s="108"/>
      <c r="J119" s="62"/>
      <c r="K119" s="109"/>
      <c r="L119" s="62"/>
    </row>
    <row r="120" spans="1:12" ht="16.5" customHeight="1" x14ac:dyDescent="0.3">
      <c r="A120" s="52"/>
      <c r="B120" s="52"/>
      <c r="C120" s="52"/>
    </row>
    <row r="122" spans="1:12" ht="16.5" customHeight="1" x14ac:dyDescent="0.3">
      <c r="F122" s="253" t="s">
        <v>44</v>
      </c>
      <c r="G122" s="253"/>
      <c r="H122" s="253"/>
      <c r="I122" s="89"/>
      <c r="J122" s="253" t="s">
        <v>97</v>
      </c>
      <c r="K122" s="253"/>
      <c r="L122" s="253"/>
    </row>
    <row r="123" spans="1:12" ht="16.5" customHeight="1" x14ac:dyDescent="0.3">
      <c r="A123" s="55"/>
      <c r="D123" s="63"/>
      <c r="E123" s="52"/>
      <c r="F123" s="254" t="s">
        <v>123</v>
      </c>
      <c r="G123" s="254"/>
      <c r="H123" s="254"/>
      <c r="I123" s="191"/>
      <c r="J123" s="254" t="s">
        <v>123</v>
      </c>
      <c r="K123" s="254"/>
      <c r="L123" s="254"/>
    </row>
    <row r="124" spans="1:12" ht="16.5" customHeight="1" x14ac:dyDescent="0.3">
      <c r="D124" s="63"/>
      <c r="E124" s="52"/>
      <c r="F124" s="101" t="s">
        <v>52</v>
      </c>
      <c r="G124" s="102"/>
      <c r="H124" s="101" t="s">
        <v>43</v>
      </c>
      <c r="I124" s="101"/>
      <c r="J124" s="101" t="s">
        <v>52</v>
      </c>
      <c r="K124" s="101"/>
      <c r="L124" s="101" t="s">
        <v>43</v>
      </c>
    </row>
    <row r="125" spans="1:12" ht="16.5" customHeight="1" x14ac:dyDescent="0.3">
      <c r="E125" s="52"/>
      <c r="F125" s="116" t="s">
        <v>254</v>
      </c>
      <c r="G125" s="101"/>
      <c r="H125" s="110" t="s">
        <v>1</v>
      </c>
      <c r="I125" s="111"/>
      <c r="J125" s="116" t="s">
        <v>254</v>
      </c>
      <c r="K125" s="101"/>
      <c r="L125" s="110" t="s">
        <v>1</v>
      </c>
    </row>
    <row r="126" spans="1:12" ht="16.5" customHeight="1" x14ac:dyDescent="0.3">
      <c r="E126" s="52"/>
      <c r="F126" s="87">
        <v>2022</v>
      </c>
      <c r="G126" s="103"/>
      <c r="H126" s="110" t="s">
        <v>183</v>
      </c>
      <c r="I126" s="111"/>
      <c r="J126" s="87">
        <v>2022</v>
      </c>
      <c r="K126" s="103"/>
      <c r="L126" s="110" t="s">
        <v>183</v>
      </c>
    </row>
    <row r="127" spans="1:12" ht="16.5" customHeight="1" x14ac:dyDescent="0.3">
      <c r="D127" s="53"/>
      <c r="E127" s="52"/>
      <c r="F127" s="72" t="s">
        <v>79</v>
      </c>
      <c r="G127" s="73"/>
      <c r="H127" s="72" t="s">
        <v>79</v>
      </c>
      <c r="I127" s="111"/>
      <c r="J127" s="72" t="s">
        <v>79</v>
      </c>
      <c r="K127" s="112"/>
      <c r="L127" s="72" t="s">
        <v>79</v>
      </c>
    </row>
    <row r="128" spans="1:12" ht="8.1" customHeight="1" x14ac:dyDescent="0.3">
      <c r="D128" s="53"/>
      <c r="E128" s="52"/>
      <c r="F128" s="69"/>
      <c r="G128" s="105"/>
      <c r="H128" s="101"/>
      <c r="I128" s="111"/>
      <c r="J128" s="69"/>
      <c r="K128" s="112"/>
      <c r="L128" s="101"/>
    </row>
    <row r="129" spans="1:12" ht="16.5" customHeight="1" x14ac:dyDescent="0.3">
      <c r="A129" s="52" t="s">
        <v>275</v>
      </c>
      <c r="F129" s="65"/>
      <c r="G129" s="85"/>
      <c r="I129" s="107"/>
      <c r="J129" s="65"/>
      <c r="K129" s="106"/>
    </row>
    <row r="130" spans="1:12" ht="8.1" customHeight="1" x14ac:dyDescent="0.3">
      <c r="A130" s="52"/>
      <c r="F130" s="65"/>
      <c r="G130" s="85"/>
      <c r="I130" s="107"/>
      <c r="J130" s="65"/>
      <c r="K130" s="106"/>
    </row>
    <row r="131" spans="1:12" ht="16.5" customHeight="1" x14ac:dyDescent="0.3">
      <c r="A131" s="52" t="s">
        <v>103</v>
      </c>
      <c r="F131" s="65"/>
      <c r="G131" s="85"/>
      <c r="I131" s="107"/>
      <c r="J131" s="65"/>
      <c r="K131" s="106"/>
    </row>
    <row r="132" spans="1:12" ht="8.1" customHeight="1" x14ac:dyDescent="0.3">
      <c r="A132" s="52"/>
      <c r="F132" s="65"/>
      <c r="G132" s="85"/>
      <c r="I132" s="107"/>
      <c r="J132" s="65"/>
      <c r="K132" s="106"/>
    </row>
    <row r="133" spans="1:12" ht="16.5" customHeight="1" x14ac:dyDescent="0.3">
      <c r="A133" s="54" t="s">
        <v>15</v>
      </c>
      <c r="F133" s="65"/>
      <c r="G133" s="85"/>
      <c r="I133" s="107"/>
      <c r="J133" s="65"/>
      <c r="K133" s="106"/>
    </row>
    <row r="134" spans="1:12" ht="16.5" customHeight="1" x14ac:dyDescent="0.3">
      <c r="B134" s="54" t="s">
        <v>36</v>
      </c>
      <c r="F134" s="66"/>
      <c r="G134" s="75"/>
      <c r="H134" s="195"/>
      <c r="I134" s="195"/>
      <c r="J134" s="200"/>
      <c r="K134" s="195"/>
      <c r="L134" s="195"/>
    </row>
    <row r="135" spans="1:12" ht="16.5" customHeight="1" x14ac:dyDescent="0.3">
      <c r="C135" s="70" t="s">
        <v>217</v>
      </c>
      <c r="F135" s="66"/>
      <c r="G135" s="75"/>
      <c r="H135" s="195"/>
      <c r="I135" s="195"/>
      <c r="J135" s="200"/>
      <c r="K135" s="195"/>
      <c r="L135" s="195"/>
    </row>
    <row r="136" spans="1:12" ht="16.5" customHeight="1" x14ac:dyDescent="0.3">
      <c r="C136" s="54" t="s">
        <v>70</v>
      </c>
      <c r="F136" s="66"/>
      <c r="G136" s="75"/>
      <c r="H136" s="195"/>
      <c r="I136" s="195"/>
      <c r="J136" s="200"/>
      <c r="K136" s="195"/>
      <c r="L136" s="195"/>
    </row>
    <row r="137" spans="1:12" ht="16.5" customHeight="1" x14ac:dyDescent="0.3">
      <c r="C137" s="54" t="s">
        <v>228</v>
      </c>
      <c r="F137" s="201"/>
      <c r="G137" s="85"/>
      <c r="H137" s="89"/>
      <c r="I137" s="107"/>
      <c r="J137" s="201"/>
      <c r="L137" s="89"/>
    </row>
    <row r="138" spans="1:12" ht="16.5" customHeight="1" thickBot="1" x14ac:dyDescent="0.35">
      <c r="C138" s="54" t="s">
        <v>227</v>
      </c>
      <c r="F138" s="196">
        <v>402000</v>
      </c>
      <c r="G138" s="85"/>
      <c r="H138" s="197">
        <v>373000</v>
      </c>
      <c r="I138" s="107"/>
      <c r="J138" s="196">
        <v>402000</v>
      </c>
      <c r="L138" s="197">
        <v>373000</v>
      </c>
    </row>
    <row r="139" spans="1:12" ht="8.1" customHeight="1" thickTop="1" x14ac:dyDescent="0.3">
      <c r="A139" s="52"/>
      <c r="F139" s="65"/>
      <c r="G139" s="85"/>
      <c r="I139" s="107"/>
      <c r="J139" s="65"/>
    </row>
    <row r="140" spans="1:12" ht="16.5" customHeight="1" x14ac:dyDescent="0.3">
      <c r="B140" s="54" t="s">
        <v>16</v>
      </c>
      <c r="F140" s="66"/>
      <c r="G140" s="75"/>
      <c r="H140" s="195"/>
      <c r="I140" s="195"/>
      <c r="J140" s="200"/>
      <c r="K140" s="195"/>
      <c r="L140" s="195"/>
    </row>
    <row r="141" spans="1:12" ht="16.5" customHeight="1" x14ac:dyDescent="0.3">
      <c r="B141" s="70"/>
      <c r="C141" s="70" t="s">
        <v>81</v>
      </c>
      <c r="F141" s="202"/>
      <c r="G141" s="85"/>
      <c r="H141" s="199"/>
      <c r="I141" s="107"/>
      <c r="J141" s="202"/>
      <c r="L141" s="199"/>
    </row>
    <row r="142" spans="1:12" ht="16.5" customHeight="1" x14ac:dyDescent="0.3">
      <c r="B142" s="70"/>
      <c r="C142" s="54" t="s">
        <v>71</v>
      </c>
      <c r="F142" s="202">
        <f>'9'!F44</f>
        <v>373000</v>
      </c>
      <c r="G142" s="85"/>
      <c r="H142" s="199">
        <v>373000</v>
      </c>
      <c r="I142" s="107"/>
      <c r="J142" s="202">
        <f>'10'!F31</f>
        <v>373000</v>
      </c>
      <c r="L142" s="199">
        <v>373000</v>
      </c>
    </row>
    <row r="143" spans="1:12" ht="16.5" customHeight="1" x14ac:dyDescent="0.3">
      <c r="A143" s="54" t="s">
        <v>17</v>
      </c>
      <c r="F143" s="202">
        <f>'9'!H44</f>
        <v>3680616</v>
      </c>
      <c r="G143" s="85"/>
      <c r="H143" s="199">
        <v>3680616</v>
      </c>
      <c r="I143" s="107"/>
      <c r="J143" s="202">
        <f>'10'!H31</f>
        <v>3680616</v>
      </c>
      <c r="L143" s="199">
        <v>3680616</v>
      </c>
    </row>
    <row r="144" spans="1:12" ht="16.5" customHeight="1" x14ac:dyDescent="0.3">
      <c r="A144" s="54" t="s">
        <v>18</v>
      </c>
      <c r="F144" s="65"/>
      <c r="G144" s="85"/>
      <c r="I144" s="107"/>
      <c r="J144" s="65"/>
    </row>
    <row r="145" spans="1:12" ht="16.5" customHeight="1" x14ac:dyDescent="0.3">
      <c r="B145" s="54" t="s">
        <v>73</v>
      </c>
      <c r="F145" s="65"/>
      <c r="G145" s="85"/>
      <c r="I145" s="107"/>
      <c r="J145" s="65"/>
    </row>
    <row r="146" spans="1:12" ht="16.5" customHeight="1" x14ac:dyDescent="0.3">
      <c r="B146" s="70"/>
      <c r="C146" s="70" t="s">
        <v>74</v>
      </c>
      <c r="F146" s="202">
        <f>'9'!J44</f>
        <v>37300</v>
      </c>
      <c r="G146" s="85"/>
      <c r="H146" s="199">
        <v>37300</v>
      </c>
      <c r="I146" s="107"/>
      <c r="J146" s="202">
        <f>'10'!J31</f>
        <v>37300</v>
      </c>
      <c r="L146" s="199">
        <v>37300</v>
      </c>
    </row>
    <row r="147" spans="1:12" ht="16.5" customHeight="1" x14ac:dyDescent="0.3">
      <c r="B147" s="54" t="s">
        <v>19</v>
      </c>
      <c r="F147" s="65">
        <f>'9'!L44</f>
        <v>33443194</v>
      </c>
      <c r="G147" s="85"/>
      <c r="H147" s="61">
        <v>29130158</v>
      </c>
      <c r="I147" s="107"/>
      <c r="J147" s="65">
        <f>'10'!L31</f>
        <v>19576368</v>
      </c>
      <c r="L147" s="61">
        <v>18389412</v>
      </c>
    </row>
    <row r="148" spans="1:12" ht="16.5" customHeight="1" x14ac:dyDescent="0.3">
      <c r="A148" s="54" t="s">
        <v>108</v>
      </c>
      <c r="B148" s="55"/>
      <c r="F148" s="67">
        <f>'9'!X44</f>
        <v>-958872</v>
      </c>
      <c r="G148" s="85"/>
      <c r="H148" s="62">
        <v>-720053</v>
      </c>
      <c r="I148" s="107"/>
      <c r="J148" s="67">
        <f>'10'!R31</f>
        <v>-283770</v>
      </c>
      <c r="L148" s="62">
        <v>-148952</v>
      </c>
    </row>
    <row r="149" spans="1:12" ht="8.1" customHeight="1" x14ac:dyDescent="0.3">
      <c r="A149" s="52"/>
      <c r="F149" s="65"/>
      <c r="G149" s="85"/>
      <c r="I149" s="107"/>
      <c r="J149" s="65"/>
    </row>
    <row r="150" spans="1:12" ht="16.5" customHeight="1" x14ac:dyDescent="0.3">
      <c r="A150" s="52" t="s">
        <v>289</v>
      </c>
      <c r="B150" s="52"/>
      <c r="C150" s="52"/>
      <c r="F150" s="65">
        <f>SUM(F142:F148)</f>
        <v>36575238</v>
      </c>
      <c r="G150" s="61"/>
      <c r="H150" s="61">
        <f>SUM(H142:H148)</f>
        <v>32501021</v>
      </c>
      <c r="I150" s="61"/>
      <c r="J150" s="65">
        <f>SUM(J142:J148)</f>
        <v>23383514</v>
      </c>
      <c r="K150" s="61"/>
      <c r="L150" s="61">
        <f>SUM(L142:L148)</f>
        <v>22331376</v>
      </c>
    </row>
    <row r="151" spans="1:12" ht="16.5" customHeight="1" x14ac:dyDescent="0.3">
      <c r="A151" s="54" t="s">
        <v>20</v>
      </c>
      <c r="F151" s="67">
        <f>'9'!AB44</f>
        <v>2270006</v>
      </c>
      <c r="G151" s="193"/>
      <c r="H151" s="62">
        <v>2600699</v>
      </c>
      <c r="I151" s="61"/>
      <c r="J151" s="67">
        <v>0</v>
      </c>
      <c r="K151" s="61"/>
      <c r="L151" s="62">
        <v>0</v>
      </c>
    </row>
    <row r="152" spans="1:12" ht="8.1" customHeight="1" x14ac:dyDescent="0.3">
      <c r="A152" s="52"/>
      <c r="F152" s="65"/>
      <c r="G152" s="85"/>
      <c r="I152" s="107"/>
      <c r="J152" s="65"/>
      <c r="K152" s="106"/>
    </row>
    <row r="153" spans="1:12" ht="16.5" customHeight="1" x14ac:dyDescent="0.3">
      <c r="A153" s="52" t="s">
        <v>104</v>
      </c>
      <c r="B153" s="52"/>
      <c r="F153" s="67">
        <f>SUM(F150:F151)</f>
        <v>38845244</v>
      </c>
      <c r="G153" s="193"/>
      <c r="H153" s="62">
        <f>SUM(H150:H151)</f>
        <v>35101720</v>
      </c>
      <c r="I153" s="61"/>
      <c r="J153" s="67">
        <f>SUM(J150:J151)</f>
        <v>23383514</v>
      </c>
      <c r="K153" s="61"/>
      <c r="L153" s="62">
        <f>SUM(L150:L151)</f>
        <v>22331376</v>
      </c>
    </row>
    <row r="154" spans="1:12" ht="8.1" customHeight="1" x14ac:dyDescent="0.3">
      <c r="A154" s="52"/>
      <c r="F154" s="65"/>
      <c r="G154" s="85"/>
      <c r="I154" s="107"/>
      <c r="J154" s="65"/>
      <c r="K154" s="106"/>
    </row>
    <row r="155" spans="1:12" ht="16.5" customHeight="1" thickBot="1" x14ac:dyDescent="0.35">
      <c r="A155" s="52" t="s">
        <v>105</v>
      </c>
      <c r="F155" s="196">
        <f>F111+F153</f>
        <v>95663293</v>
      </c>
      <c r="G155" s="85"/>
      <c r="H155" s="197">
        <f>SUM(H111+H153)</f>
        <v>85476250</v>
      </c>
      <c r="I155" s="107"/>
      <c r="J155" s="196">
        <f>J111+J153</f>
        <v>60174501</v>
      </c>
      <c r="L155" s="197">
        <f>SUM(L111+L153)</f>
        <v>51158989</v>
      </c>
    </row>
    <row r="156" spans="1:12" ht="16.5" customHeight="1" thickTop="1" x14ac:dyDescent="0.3">
      <c r="A156" s="52"/>
      <c r="G156" s="85"/>
      <c r="I156" s="107"/>
    </row>
    <row r="157" spans="1:12" ht="16.5" customHeight="1" x14ac:dyDescent="0.3">
      <c r="A157" s="52"/>
      <c r="G157" s="85"/>
      <c r="I157" s="107"/>
    </row>
    <row r="158" spans="1:12" ht="16.5" customHeight="1" x14ac:dyDescent="0.3">
      <c r="A158" s="52"/>
      <c r="G158" s="85"/>
      <c r="I158" s="107"/>
    </row>
    <row r="159" spans="1:12" ht="16.5" customHeight="1" x14ac:dyDescent="0.3">
      <c r="A159" s="52"/>
      <c r="G159" s="85"/>
      <c r="I159" s="107"/>
    </row>
    <row r="160" spans="1:12" ht="16.5" customHeight="1" x14ac:dyDescent="0.3">
      <c r="A160" s="52"/>
      <c r="G160" s="85"/>
      <c r="I160" s="107"/>
    </row>
    <row r="161" spans="1:12" ht="16.5" customHeight="1" x14ac:dyDescent="0.3">
      <c r="A161" s="52"/>
      <c r="G161" s="85"/>
      <c r="I161" s="107"/>
    </row>
    <row r="162" spans="1:12" ht="16.5" customHeight="1" x14ac:dyDescent="0.3">
      <c r="A162" s="52"/>
      <c r="G162" s="85"/>
      <c r="I162" s="107"/>
    </row>
    <row r="163" spans="1:12" ht="16.5" customHeight="1" x14ac:dyDescent="0.3">
      <c r="A163" s="52"/>
      <c r="G163" s="85"/>
      <c r="I163" s="107"/>
    </row>
    <row r="164" spans="1:12" ht="16.5" customHeight="1" x14ac:dyDescent="0.3">
      <c r="A164" s="52"/>
      <c r="G164" s="85"/>
      <c r="I164" s="107"/>
    </row>
    <row r="165" spans="1:12" ht="16.5" customHeight="1" x14ac:dyDescent="0.3">
      <c r="A165" s="52"/>
      <c r="G165" s="85"/>
      <c r="I165" s="107"/>
    </row>
    <row r="166" spans="1:12" ht="16.5" customHeight="1" x14ac:dyDescent="0.3">
      <c r="A166" s="52"/>
      <c r="G166" s="85"/>
      <c r="I166" s="107"/>
    </row>
    <row r="167" spans="1:12" ht="16.5" customHeight="1" x14ac:dyDescent="0.3">
      <c r="A167" s="52"/>
      <c r="G167" s="85"/>
      <c r="I167" s="107"/>
    </row>
    <row r="168" spans="1:12" ht="16.5" customHeight="1" x14ac:dyDescent="0.3">
      <c r="A168" s="52"/>
      <c r="G168" s="85"/>
      <c r="I168" s="107"/>
    </row>
    <row r="169" spans="1:12" ht="16.5" customHeight="1" x14ac:dyDescent="0.3">
      <c r="A169" s="52"/>
      <c r="G169" s="85"/>
      <c r="I169" s="107"/>
    </row>
    <row r="170" spans="1:12" ht="16.5" customHeight="1" x14ac:dyDescent="0.3">
      <c r="A170" s="52"/>
      <c r="G170" s="85"/>
      <c r="I170" s="107"/>
    </row>
    <row r="171" spans="1:12" ht="16.5" customHeight="1" x14ac:dyDescent="0.3">
      <c r="A171" s="52"/>
      <c r="G171" s="85"/>
      <c r="I171" s="107"/>
    </row>
    <row r="172" spans="1:12" ht="12" customHeight="1" x14ac:dyDescent="0.3">
      <c r="A172" s="52"/>
      <c r="G172" s="85"/>
      <c r="I172" s="107"/>
    </row>
    <row r="173" spans="1:12" ht="22.05" customHeight="1" x14ac:dyDescent="0.3">
      <c r="A173" s="252" t="str">
        <f>$A$59</f>
        <v>The accompanying condensed notes to the interim financial information are an integral part of this interim financial information.</v>
      </c>
      <c r="B173" s="252"/>
      <c r="C173" s="252"/>
      <c r="D173" s="252"/>
      <c r="E173" s="252"/>
      <c r="F173" s="252"/>
      <c r="G173" s="252"/>
      <c r="H173" s="252"/>
      <c r="I173" s="252"/>
      <c r="J173" s="252"/>
      <c r="K173" s="252"/>
      <c r="L173" s="252"/>
    </row>
  </sheetData>
  <mergeCells count="15">
    <mergeCell ref="A173:L173"/>
    <mergeCell ref="F6:H6"/>
    <mergeCell ref="J6:L6"/>
    <mergeCell ref="F7:H7"/>
    <mergeCell ref="J7:L7"/>
    <mergeCell ref="F65:H65"/>
    <mergeCell ref="J65:L65"/>
    <mergeCell ref="A59:L59"/>
    <mergeCell ref="F66:H66"/>
    <mergeCell ref="J66:L66"/>
    <mergeCell ref="F122:H122"/>
    <mergeCell ref="J122:L122"/>
    <mergeCell ref="F123:H123"/>
    <mergeCell ref="J123:L123"/>
    <mergeCell ref="A116:L11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08"/>
  <sheetViews>
    <sheetView topLeftCell="A88" zoomScaleNormal="100" zoomScaleSheetLayoutView="130" workbookViewId="0">
      <selection activeCell="C98" sqref="C98"/>
    </sheetView>
  </sheetViews>
  <sheetFormatPr defaultColWidth="6.77734375" defaultRowHeight="16.5" customHeight="1" x14ac:dyDescent="0.3"/>
  <cols>
    <col min="1" max="2" width="1.44140625" style="120" customWidth="1"/>
    <col min="3" max="3" width="42.21875" style="120" customWidth="1"/>
    <col min="4" max="4" width="5.5546875" style="119" customWidth="1"/>
    <col min="5" max="5" width="0.5546875" style="120" customWidth="1"/>
    <col min="6" max="6" width="11.5546875" style="121" customWidth="1"/>
    <col min="7" max="7" width="0.5546875" style="120" customWidth="1"/>
    <col min="8" max="8" width="11.5546875" style="92" customWidth="1"/>
    <col min="9" max="9" width="0.5546875" style="119" customWidth="1"/>
    <col min="10" max="10" width="11.5546875" style="121" customWidth="1"/>
    <col min="11" max="11" width="0.5546875" style="120" customWidth="1"/>
    <col min="12" max="12" width="11.5546875" style="92" customWidth="1"/>
    <col min="13" max="16384" width="6.77734375" style="124"/>
  </cols>
  <sheetData>
    <row r="1" spans="1:12" ht="16.5" customHeight="1" x14ac:dyDescent="0.35">
      <c r="A1" s="118" t="s">
        <v>56</v>
      </c>
      <c r="B1" s="118"/>
      <c r="C1" s="118"/>
      <c r="G1" s="122"/>
      <c r="I1" s="123"/>
      <c r="K1" s="122"/>
      <c r="L1" s="86" t="s">
        <v>52</v>
      </c>
    </row>
    <row r="2" spans="1:12" ht="16.5" customHeight="1" x14ac:dyDescent="0.35">
      <c r="A2" s="118" t="s">
        <v>51</v>
      </c>
      <c r="B2" s="118"/>
      <c r="C2" s="118"/>
      <c r="G2" s="122"/>
      <c r="I2" s="123"/>
      <c r="K2" s="122"/>
    </row>
    <row r="3" spans="1:12" ht="16.5" customHeight="1" x14ac:dyDescent="0.35">
      <c r="A3" s="117" t="s">
        <v>252</v>
      </c>
      <c r="B3" s="125"/>
      <c r="C3" s="125"/>
      <c r="D3" s="126"/>
      <c r="E3" s="127"/>
      <c r="F3" s="128"/>
      <c r="G3" s="129"/>
      <c r="H3" s="2"/>
      <c r="I3" s="130"/>
      <c r="J3" s="128"/>
      <c r="K3" s="129"/>
      <c r="L3" s="2"/>
    </row>
    <row r="4" spans="1:12" ht="16.5" customHeight="1" x14ac:dyDescent="0.35">
      <c r="A4" s="131"/>
      <c r="B4" s="118"/>
      <c r="C4" s="118"/>
      <c r="G4" s="122"/>
      <c r="I4" s="123"/>
      <c r="K4" s="122"/>
    </row>
    <row r="5" spans="1:12" ht="16.5" customHeight="1" x14ac:dyDescent="0.35">
      <c r="A5" s="131"/>
      <c r="B5" s="118"/>
      <c r="C5" s="118"/>
      <c r="G5" s="122"/>
      <c r="I5" s="123"/>
      <c r="K5" s="122"/>
    </row>
    <row r="6" spans="1:12" ht="16.5" customHeight="1" x14ac:dyDescent="0.35">
      <c r="F6" s="257" t="s">
        <v>44</v>
      </c>
      <c r="G6" s="257"/>
      <c r="H6" s="257"/>
      <c r="I6" s="132"/>
      <c r="J6" s="257" t="s">
        <v>97</v>
      </c>
      <c r="K6" s="257"/>
      <c r="L6" s="257"/>
    </row>
    <row r="7" spans="1:12" s="55" customFormat="1" ht="16.5" customHeight="1" x14ac:dyDescent="0.35">
      <c r="B7" s="54"/>
      <c r="C7" s="54"/>
      <c r="D7" s="63"/>
      <c r="E7" s="52"/>
      <c r="F7" s="255" t="s">
        <v>123</v>
      </c>
      <c r="G7" s="255"/>
      <c r="H7" s="255"/>
      <c r="I7" s="133"/>
      <c r="J7" s="255" t="s">
        <v>123</v>
      </c>
      <c r="K7" s="255"/>
      <c r="L7" s="255"/>
    </row>
    <row r="8" spans="1:12" s="55" customFormat="1" ht="16.5" customHeight="1" x14ac:dyDescent="0.35">
      <c r="A8" s="54"/>
      <c r="B8" s="54"/>
      <c r="C8" s="54"/>
      <c r="D8" s="59"/>
      <c r="E8" s="52"/>
      <c r="F8" s="134">
        <v>2022</v>
      </c>
      <c r="G8" s="135"/>
      <c r="H8" s="87">
        <v>2021</v>
      </c>
      <c r="I8" s="53"/>
      <c r="J8" s="134">
        <v>2022</v>
      </c>
      <c r="K8" s="135"/>
      <c r="L8" s="87">
        <v>2021</v>
      </c>
    </row>
    <row r="9" spans="1:12" s="55" customFormat="1" ht="16.5" customHeight="1" x14ac:dyDescent="0.3">
      <c r="A9" s="54"/>
      <c r="B9" s="54"/>
      <c r="C9" s="54"/>
      <c r="D9" s="57" t="s">
        <v>2</v>
      </c>
      <c r="E9" s="52"/>
      <c r="F9" s="136" t="s">
        <v>79</v>
      </c>
      <c r="G9" s="52"/>
      <c r="H9" s="72" t="s">
        <v>79</v>
      </c>
      <c r="I9" s="53"/>
      <c r="J9" s="136" t="s">
        <v>79</v>
      </c>
      <c r="K9" s="52"/>
      <c r="L9" s="72" t="s">
        <v>79</v>
      </c>
    </row>
    <row r="10" spans="1:12" s="55" customFormat="1" ht="16.5" customHeight="1" x14ac:dyDescent="0.35">
      <c r="A10" s="54"/>
      <c r="B10" s="54"/>
      <c r="C10" s="54"/>
      <c r="D10" s="53"/>
      <c r="E10" s="52"/>
      <c r="F10" s="64"/>
      <c r="G10" s="52"/>
      <c r="H10" s="104"/>
      <c r="I10" s="53"/>
      <c r="J10" s="64"/>
      <c r="K10" s="52"/>
      <c r="L10" s="104"/>
    </row>
    <row r="11" spans="1:12" ht="16.5" customHeight="1" x14ac:dyDescent="0.35">
      <c r="A11" s="120" t="s">
        <v>116</v>
      </c>
      <c r="F11" s="93">
        <v>4134710</v>
      </c>
      <c r="G11" s="138"/>
      <c r="H11" s="92">
        <v>3346404</v>
      </c>
      <c r="I11" s="138"/>
      <c r="J11" s="93">
        <v>1143570</v>
      </c>
      <c r="K11" s="138"/>
      <c r="L11" s="92">
        <v>1259786</v>
      </c>
    </row>
    <row r="12" spans="1:12" ht="16.5" customHeight="1" x14ac:dyDescent="0.35">
      <c r="A12" s="120" t="s">
        <v>59</v>
      </c>
      <c r="F12" s="93">
        <v>1557104</v>
      </c>
      <c r="G12" s="138"/>
      <c r="H12" s="92">
        <v>1693235</v>
      </c>
      <c r="I12" s="138"/>
      <c r="J12" s="93">
        <v>0</v>
      </c>
      <c r="K12" s="124"/>
      <c r="L12" s="92">
        <v>0</v>
      </c>
    </row>
    <row r="13" spans="1:12" ht="16.5" customHeight="1" x14ac:dyDescent="0.35">
      <c r="A13" s="120" t="s">
        <v>60</v>
      </c>
      <c r="D13" s="140"/>
      <c r="F13" s="93">
        <v>0</v>
      </c>
      <c r="G13" s="138"/>
      <c r="H13" s="92">
        <v>0</v>
      </c>
      <c r="I13" s="138"/>
      <c r="J13" s="93">
        <v>0</v>
      </c>
      <c r="K13" s="138"/>
      <c r="L13" s="92">
        <v>352170</v>
      </c>
    </row>
    <row r="14" spans="1:12" ht="16.5" customHeight="1" x14ac:dyDescent="0.35">
      <c r="A14" s="120" t="s">
        <v>21</v>
      </c>
      <c r="D14" s="140">
        <v>13.1</v>
      </c>
      <c r="F14" s="95">
        <v>1914976</v>
      </c>
      <c r="G14" s="138"/>
      <c r="H14" s="2">
        <v>138805</v>
      </c>
      <c r="I14" s="138"/>
      <c r="J14" s="95">
        <v>147753</v>
      </c>
      <c r="K14" s="138"/>
      <c r="L14" s="2">
        <v>112436</v>
      </c>
    </row>
    <row r="15" spans="1:12" ht="16.5" customHeight="1" x14ac:dyDescent="0.35">
      <c r="F15" s="93"/>
      <c r="G15" s="138"/>
      <c r="I15" s="138"/>
      <c r="J15" s="93"/>
      <c r="K15" s="138"/>
    </row>
    <row r="16" spans="1:12" ht="16.5" customHeight="1" x14ac:dyDescent="0.35">
      <c r="A16" s="118" t="s">
        <v>54</v>
      </c>
      <c r="F16" s="95">
        <f>SUM(F11:F14)</f>
        <v>7606790</v>
      </c>
      <c r="G16" s="138"/>
      <c r="H16" s="2">
        <f>SUM(H11:H14)</f>
        <v>5178444</v>
      </c>
      <c r="I16" s="138"/>
      <c r="J16" s="95">
        <f>SUM(J11:J14)</f>
        <v>1291323</v>
      </c>
      <c r="K16" s="138"/>
      <c r="L16" s="2">
        <f>SUM(L11:L14)</f>
        <v>1724392</v>
      </c>
    </row>
    <row r="17" spans="1:12" ht="16.5" customHeight="1" x14ac:dyDescent="0.35">
      <c r="F17" s="93"/>
      <c r="G17" s="138"/>
      <c r="I17" s="138"/>
      <c r="J17" s="93"/>
      <c r="K17" s="138"/>
    </row>
    <row r="18" spans="1:12" ht="16.5" customHeight="1" x14ac:dyDescent="0.35">
      <c r="A18" s="120" t="s">
        <v>133</v>
      </c>
      <c r="D18" s="140"/>
      <c r="F18" s="93">
        <v>-4122849</v>
      </c>
      <c r="G18" s="122"/>
      <c r="H18" s="92">
        <v>-2902168</v>
      </c>
      <c r="I18" s="122"/>
      <c r="J18" s="93">
        <v>-1267943</v>
      </c>
      <c r="K18" s="122"/>
      <c r="L18" s="92">
        <v>-1157937</v>
      </c>
    </row>
    <row r="19" spans="1:12" ht="16.5" customHeight="1" x14ac:dyDescent="0.35">
      <c r="A19" s="120" t="s">
        <v>75</v>
      </c>
      <c r="E19" s="138"/>
      <c r="F19" s="93">
        <v>-18352</v>
      </c>
      <c r="G19" s="138"/>
      <c r="H19" s="92">
        <v>-15347</v>
      </c>
      <c r="I19" s="138"/>
      <c r="J19" s="93">
        <v>-7621</v>
      </c>
      <c r="K19" s="138"/>
      <c r="L19" s="92">
        <v>-10947</v>
      </c>
    </row>
    <row r="20" spans="1:12" ht="16.5" customHeight="1" x14ac:dyDescent="0.35">
      <c r="A20" s="120" t="s">
        <v>22</v>
      </c>
      <c r="B20" s="185"/>
      <c r="C20" s="185"/>
      <c r="E20" s="138"/>
      <c r="F20" s="93">
        <v>-262656</v>
      </c>
      <c r="G20" s="138"/>
      <c r="H20" s="92">
        <v>-350090</v>
      </c>
      <c r="I20" s="138"/>
      <c r="J20" s="93">
        <v>-100430</v>
      </c>
      <c r="K20" s="138"/>
      <c r="L20" s="92">
        <v>-86080</v>
      </c>
    </row>
    <row r="21" spans="1:12" ht="16.5" customHeight="1" x14ac:dyDescent="0.35">
      <c r="A21" s="120" t="s">
        <v>229</v>
      </c>
      <c r="E21" s="138"/>
      <c r="F21" s="93">
        <v>29</v>
      </c>
      <c r="G21" s="138"/>
      <c r="H21" s="92">
        <v>2765</v>
      </c>
      <c r="I21" s="138"/>
      <c r="J21" s="93" t="s">
        <v>257</v>
      </c>
      <c r="K21" s="138"/>
      <c r="L21" s="92">
        <v>0</v>
      </c>
    </row>
    <row r="22" spans="1:12" ht="16.5" customHeight="1" x14ac:dyDescent="0.35">
      <c r="A22" s="120" t="s">
        <v>185</v>
      </c>
      <c r="E22" s="138"/>
      <c r="F22" s="93">
        <v>16907</v>
      </c>
      <c r="G22" s="138"/>
      <c r="H22" s="92">
        <v>33924</v>
      </c>
      <c r="I22" s="138"/>
      <c r="J22" s="93">
        <v>49854</v>
      </c>
      <c r="K22" s="138"/>
      <c r="L22" s="92">
        <v>34729</v>
      </c>
    </row>
    <row r="23" spans="1:12" ht="16.5" customHeight="1" x14ac:dyDescent="0.35">
      <c r="A23" s="120" t="s">
        <v>53</v>
      </c>
      <c r="E23" s="138"/>
      <c r="F23" s="95">
        <v>-359115</v>
      </c>
      <c r="G23" s="138"/>
      <c r="H23" s="2">
        <v>-323334</v>
      </c>
      <c r="I23" s="138"/>
      <c r="J23" s="95">
        <v>-194902</v>
      </c>
      <c r="K23" s="138"/>
      <c r="L23" s="2">
        <v>-190508</v>
      </c>
    </row>
    <row r="24" spans="1:12" ht="16.5" customHeight="1" x14ac:dyDescent="0.35">
      <c r="F24" s="93"/>
      <c r="G24" s="138"/>
      <c r="I24" s="138"/>
      <c r="J24" s="93"/>
      <c r="K24" s="138"/>
    </row>
    <row r="25" spans="1:12" ht="16.5" customHeight="1" x14ac:dyDescent="0.35">
      <c r="A25" s="118" t="s">
        <v>134</v>
      </c>
      <c r="E25" s="138"/>
      <c r="F25" s="95">
        <f>SUM(F18:F23)</f>
        <v>-4746036</v>
      </c>
      <c r="G25" s="2"/>
      <c r="H25" s="2">
        <f>SUM(H18:H23)</f>
        <v>-3554250</v>
      </c>
      <c r="I25" s="121"/>
      <c r="J25" s="95">
        <f>SUM(J18:J23)</f>
        <v>-1521042</v>
      </c>
      <c r="K25" s="121"/>
      <c r="L25" s="2">
        <f>SUM(L18:L23)</f>
        <v>-1410743</v>
      </c>
    </row>
    <row r="26" spans="1:12" ht="16.5" customHeight="1" x14ac:dyDescent="0.35">
      <c r="A26" s="118"/>
      <c r="E26" s="138"/>
      <c r="F26" s="93"/>
      <c r="G26" s="138"/>
      <c r="I26" s="121"/>
      <c r="J26" s="93"/>
      <c r="K26" s="121"/>
    </row>
    <row r="27" spans="1:12" ht="16.5" customHeight="1" x14ac:dyDescent="0.35">
      <c r="A27" s="120" t="s">
        <v>262</v>
      </c>
      <c r="F27" s="93"/>
      <c r="G27" s="138"/>
      <c r="I27" s="138"/>
      <c r="J27" s="93"/>
      <c r="K27" s="138"/>
    </row>
    <row r="28" spans="1:12" ht="16.5" customHeight="1" x14ac:dyDescent="0.35">
      <c r="B28" s="120" t="s">
        <v>230</v>
      </c>
      <c r="D28" s="140"/>
      <c r="F28" s="95">
        <v>69389</v>
      </c>
      <c r="G28" s="138"/>
      <c r="H28" s="2">
        <v>6338</v>
      </c>
      <c r="I28" s="138"/>
      <c r="J28" s="95">
        <v>0</v>
      </c>
      <c r="K28" s="138"/>
      <c r="L28" s="2">
        <v>0</v>
      </c>
    </row>
    <row r="29" spans="1:12" ht="7.35" customHeight="1" x14ac:dyDescent="0.35">
      <c r="F29" s="93"/>
      <c r="G29" s="122"/>
      <c r="I29" s="121"/>
      <c r="J29" s="93"/>
      <c r="K29" s="121"/>
    </row>
    <row r="30" spans="1:12" ht="16.5" customHeight="1" x14ac:dyDescent="0.35">
      <c r="A30" s="118" t="s">
        <v>290</v>
      </c>
      <c r="F30" s="93">
        <f>SUM(F16+F25+F28)</f>
        <v>2930143</v>
      </c>
      <c r="G30" s="121"/>
      <c r="H30" s="92">
        <f>SUM(H16,H25,H28)</f>
        <v>1630532</v>
      </c>
      <c r="I30" s="121"/>
      <c r="J30" s="93">
        <f>SUM(J16+J25+J28)</f>
        <v>-229719</v>
      </c>
      <c r="K30" s="121"/>
      <c r="L30" s="92">
        <f>SUM(L16,L25,L28)</f>
        <v>313649</v>
      </c>
    </row>
    <row r="31" spans="1:12" ht="16.5" customHeight="1" x14ac:dyDescent="0.35">
      <c r="A31" s="120" t="s">
        <v>121</v>
      </c>
      <c r="D31" s="119">
        <v>21</v>
      </c>
      <c r="F31" s="95">
        <v>-67854</v>
      </c>
      <c r="G31" s="138"/>
      <c r="H31" s="2">
        <v>-8810</v>
      </c>
      <c r="I31" s="138"/>
      <c r="J31" s="95">
        <v>1152</v>
      </c>
      <c r="K31" s="138"/>
      <c r="L31" s="2">
        <v>10</v>
      </c>
    </row>
    <row r="32" spans="1:12" ht="13.35" customHeight="1" x14ac:dyDescent="0.35">
      <c r="A32" s="185"/>
      <c r="B32" s="185"/>
      <c r="C32" s="185"/>
      <c r="F32" s="183"/>
      <c r="G32" s="138"/>
      <c r="H32" s="184"/>
      <c r="I32" s="138"/>
      <c r="J32" s="183"/>
      <c r="K32" s="138"/>
      <c r="L32" s="184"/>
    </row>
    <row r="33" spans="1:12" ht="16.5" customHeight="1" x14ac:dyDescent="0.35">
      <c r="A33" s="118" t="s">
        <v>291</v>
      </c>
      <c r="F33" s="95">
        <f>SUM(F30:F31)</f>
        <v>2862289</v>
      </c>
      <c r="G33" s="121"/>
      <c r="H33" s="2">
        <f>SUM(H30:H31)</f>
        <v>1621722</v>
      </c>
      <c r="I33" s="121"/>
      <c r="J33" s="95">
        <f>SUM(J30:J31)</f>
        <v>-228567</v>
      </c>
      <c r="K33" s="121"/>
      <c r="L33" s="2">
        <f>SUM(L30:L31)</f>
        <v>313659</v>
      </c>
    </row>
    <row r="34" spans="1:12" ht="16.5" customHeight="1" x14ac:dyDescent="0.35">
      <c r="F34" s="93"/>
      <c r="G34" s="121"/>
      <c r="I34" s="121"/>
      <c r="J34" s="93"/>
      <c r="K34" s="121"/>
    </row>
    <row r="35" spans="1:12" ht="16.5" customHeight="1" x14ac:dyDescent="0.35">
      <c r="A35" s="118" t="s">
        <v>128</v>
      </c>
      <c r="F35" s="93"/>
      <c r="G35" s="121"/>
      <c r="I35" s="121"/>
      <c r="J35" s="93"/>
      <c r="K35" s="121"/>
    </row>
    <row r="36" spans="1:12" ht="16.5" customHeight="1" x14ac:dyDescent="0.35">
      <c r="A36" s="124"/>
      <c r="F36" s="93"/>
      <c r="G36" s="121"/>
      <c r="I36" s="121"/>
      <c r="J36" s="93"/>
      <c r="K36" s="121"/>
    </row>
    <row r="37" spans="1:12" ht="16.5" customHeight="1" x14ac:dyDescent="0.35">
      <c r="A37" s="124" t="s">
        <v>196</v>
      </c>
      <c r="F37" s="93"/>
      <c r="G37" s="121"/>
      <c r="I37" s="121"/>
      <c r="J37" s="93"/>
      <c r="K37" s="121"/>
    </row>
    <row r="38" spans="1:12" ht="16.5" customHeight="1" x14ac:dyDescent="0.35">
      <c r="A38" s="124"/>
      <c r="B38" s="120" t="s">
        <v>93</v>
      </c>
      <c r="F38" s="93"/>
      <c r="G38" s="121"/>
      <c r="I38" s="121"/>
      <c r="J38" s="93"/>
      <c r="K38" s="121"/>
    </row>
    <row r="39" spans="1:12" ht="16.5" customHeight="1" x14ac:dyDescent="0.35">
      <c r="A39" s="124"/>
      <c r="B39" s="141" t="s">
        <v>292</v>
      </c>
      <c r="F39" s="93"/>
      <c r="G39" s="121"/>
      <c r="I39" s="121"/>
      <c r="J39" s="93"/>
      <c r="K39" s="121"/>
    </row>
    <row r="40" spans="1:12" ht="16.5" customHeight="1" x14ac:dyDescent="0.35">
      <c r="A40" s="124"/>
      <c r="C40" s="120" t="s">
        <v>293</v>
      </c>
      <c r="F40" s="93"/>
      <c r="G40" s="121"/>
      <c r="I40" s="121"/>
      <c r="J40" s="93"/>
      <c r="K40" s="121"/>
    </row>
    <row r="41" spans="1:12" ht="16.5" customHeight="1" x14ac:dyDescent="0.35">
      <c r="A41" s="124"/>
      <c r="B41" s="124"/>
      <c r="C41" s="124" t="s">
        <v>294</v>
      </c>
      <c r="F41" s="93">
        <v>-211848</v>
      </c>
      <c r="G41" s="121"/>
      <c r="H41" s="92">
        <v>-359969</v>
      </c>
      <c r="I41" s="121"/>
      <c r="J41" s="93">
        <v>-211779</v>
      </c>
      <c r="K41" s="121"/>
      <c r="L41" s="92">
        <v>-351567</v>
      </c>
    </row>
    <row r="42" spans="1:12" ht="16.5" customHeight="1" x14ac:dyDescent="0.35">
      <c r="A42" s="124"/>
      <c r="B42" s="120" t="s">
        <v>167</v>
      </c>
      <c r="F42" s="93"/>
      <c r="G42" s="121"/>
      <c r="I42" s="121"/>
      <c r="J42" s="93"/>
      <c r="K42" s="121"/>
    </row>
    <row r="43" spans="1:12" ht="16.5" customHeight="1" x14ac:dyDescent="0.35">
      <c r="A43" s="124"/>
      <c r="C43" s="120" t="s">
        <v>144</v>
      </c>
      <c r="F43" s="95">
        <v>42370</v>
      </c>
      <c r="G43" s="121"/>
      <c r="H43" s="2">
        <v>71994</v>
      </c>
      <c r="I43" s="121"/>
      <c r="J43" s="95">
        <v>42355</v>
      </c>
      <c r="K43" s="121"/>
      <c r="L43" s="2">
        <v>70313</v>
      </c>
    </row>
    <row r="44" spans="1:12" ht="16.5" customHeight="1" x14ac:dyDescent="0.35">
      <c r="A44" s="124"/>
      <c r="F44" s="93"/>
      <c r="G44" s="121"/>
      <c r="I44" s="121"/>
      <c r="J44" s="93"/>
      <c r="K44" s="121"/>
    </row>
    <row r="45" spans="1:12" ht="16.5" customHeight="1" x14ac:dyDescent="0.35">
      <c r="A45" s="142" t="s">
        <v>168</v>
      </c>
      <c r="B45" s="118"/>
      <c r="F45" s="93"/>
      <c r="G45" s="121"/>
      <c r="I45" s="121"/>
      <c r="J45" s="93"/>
      <c r="K45" s="121"/>
    </row>
    <row r="46" spans="1:12" ht="16.5" customHeight="1" x14ac:dyDescent="0.35">
      <c r="A46" s="142"/>
      <c r="B46" s="142" t="s">
        <v>169</v>
      </c>
      <c r="F46" s="95">
        <f>SUM(F39:F43)</f>
        <v>-169478</v>
      </c>
      <c r="G46" s="121"/>
      <c r="H46" s="2">
        <f>SUM(H39:H43)</f>
        <v>-287975</v>
      </c>
      <c r="I46" s="121"/>
      <c r="J46" s="95">
        <f>SUM(J41:J43)</f>
        <v>-169424</v>
      </c>
      <c r="K46" s="121"/>
      <c r="L46" s="2">
        <f>SUM(L39:L43)</f>
        <v>-281254</v>
      </c>
    </row>
    <row r="47" spans="1:12" ht="16.5" customHeight="1" x14ac:dyDescent="0.35">
      <c r="A47" s="142"/>
      <c r="B47" s="142"/>
      <c r="G47" s="121"/>
      <c r="I47" s="121"/>
      <c r="K47" s="121"/>
    </row>
    <row r="48" spans="1:12" ht="16.5" customHeight="1" x14ac:dyDescent="0.35">
      <c r="A48" s="142"/>
      <c r="B48" s="142"/>
      <c r="G48" s="121"/>
      <c r="I48" s="121"/>
      <c r="K48" s="121"/>
    </row>
    <row r="49" spans="1:12" ht="16.5" customHeight="1" x14ac:dyDescent="0.35">
      <c r="A49" s="142"/>
      <c r="B49" s="142"/>
      <c r="G49" s="121"/>
      <c r="I49" s="121"/>
      <c r="K49" s="121"/>
    </row>
    <row r="50" spans="1:12" ht="16.5" customHeight="1" x14ac:dyDescent="0.35">
      <c r="A50" s="142"/>
      <c r="B50" s="142"/>
      <c r="G50" s="121"/>
      <c r="I50" s="121"/>
      <c r="K50" s="121"/>
    </row>
    <row r="51" spans="1:12" ht="16.5" customHeight="1" x14ac:dyDescent="0.35">
      <c r="A51" s="142"/>
      <c r="B51" s="142"/>
      <c r="G51" s="121"/>
      <c r="I51" s="121"/>
      <c r="K51" s="121"/>
    </row>
    <row r="52" spans="1:12" ht="16.5" customHeight="1" x14ac:dyDescent="0.35">
      <c r="A52" s="142"/>
      <c r="B52" s="142"/>
      <c r="G52" s="121"/>
      <c r="I52" s="121"/>
      <c r="K52" s="121"/>
    </row>
    <row r="53" spans="1:12" s="55" customFormat="1" ht="15" customHeight="1" x14ac:dyDescent="0.35">
      <c r="A53" s="54"/>
      <c r="B53" s="54"/>
      <c r="C53" s="54"/>
      <c r="D53" s="53"/>
      <c r="E53" s="52"/>
      <c r="F53" s="137"/>
      <c r="G53" s="52"/>
      <c r="H53" s="104"/>
      <c r="I53" s="53"/>
      <c r="J53" s="137"/>
      <c r="K53" s="52"/>
      <c r="L53" s="104"/>
    </row>
    <row r="54" spans="1:12" s="55" customFormat="1" ht="22.05" customHeight="1" x14ac:dyDescent="0.35">
      <c r="A54" s="256" t="s">
        <v>195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2" ht="16.5" customHeight="1" x14ac:dyDescent="0.35">
      <c r="A55" s="118" t="s">
        <v>56</v>
      </c>
      <c r="B55" s="118"/>
      <c r="C55" s="118"/>
      <c r="G55" s="122"/>
      <c r="I55" s="123"/>
      <c r="K55" s="122"/>
      <c r="L55" s="248" t="s">
        <v>52</v>
      </c>
    </row>
    <row r="56" spans="1:12" ht="16.5" customHeight="1" x14ac:dyDescent="0.35">
      <c r="A56" s="118" t="s">
        <v>51</v>
      </c>
      <c r="B56" s="118"/>
      <c r="C56" s="118"/>
      <c r="G56" s="122"/>
      <c r="I56" s="123"/>
      <c r="K56" s="122"/>
    </row>
    <row r="57" spans="1:12" ht="16.5" customHeight="1" x14ac:dyDescent="0.35">
      <c r="A57" s="117" t="str">
        <f>+A3</f>
        <v>For the three-month period ended 30 September 2022</v>
      </c>
      <c r="B57" s="125"/>
      <c r="C57" s="125"/>
      <c r="D57" s="126"/>
      <c r="E57" s="127"/>
      <c r="F57" s="128"/>
      <c r="G57" s="129"/>
      <c r="H57" s="2"/>
      <c r="I57" s="130"/>
      <c r="J57" s="128"/>
      <c r="K57" s="129"/>
      <c r="L57" s="2"/>
    </row>
    <row r="58" spans="1:12" ht="16.5" customHeight="1" x14ac:dyDescent="0.35">
      <c r="A58" s="131"/>
      <c r="B58" s="118"/>
      <c r="C58" s="118"/>
      <c r="G58" s="122"/>
      <c r="I58" s="123"/>
      <c r="K58" s="122"/>
    </row>
    <row r="59" spans="1:12" ht="16.5" customHeight="1" x14ac:dyDescent="0.35">
      <c r="A59" s="131"/>
      <c r="B59" s="118"/>
      <c r="C59" s="118"/>
      <c r="G59" s="122"/>
      <c r="I59" s="123"/>
      <c r="K59" s="122"/>
    </row>
    <row r="60" spans="1:12" ht="16.5" customHeight="1" x14ac:dyDescent="0.35">
      <c r="F60" s="257" t="s">
        <v>44</v>
      </c>
      <c r="G60" s="257"/>
      <c r="H60" s="257"/>
      <c r="I60" s="132"/>
      <c r="J60" s="257" t="s">
        <v>97</v>
      </c>
      <c r="K60" s="257"/>
      <c r="L60" s="257"/>
    </row>
    <row r="61" spans="1:12" s="55" customFormat="1" ht="16.5" customHeight="1" x14ac:dyDescent="0.35">
      <c r="B61" s="54"/>
      <c r="C61" s="54"/>
      <c r="D61" s="63"/>
      <c r="E61" s="52"/>
      <c r="F61" s="255" t="s">
        <v>123</v>
      </c>
      <c r="G61" s="255"/>
      <c r="H61" s="255"/>
      <c r="I61" s="133"/>
      <c r="J61" s="255" t="s">
        <v>123</v>
      </c>
      <c r="K61" s="255"/>
      <c r="L61" s="255"/>
    </row>
    <row r="62" spans="1:12" s="55" customFormat="1" ht="16.5" customHeight="1" x14ac:dyDescent="0.35">
      <c r="A62" s="54"/>
      <c r="B62" s="54"/>
      <c r="C62" s="54"/>
      <c r="D62" s="59"/>
      <c r="E62" s="52"/>
      <c r="F62" s="134">
        <v>2022</v>
      </c>
      <c r="G62" s="135"/>
      <c r="H62" s="87">
        <v>2021</v>
      </c>
      <c r="I62" s="53"/>
      <c r="J62" s="134">
        <v>2022</v>
      </c>
      <c r="K62" s="135"/>
      <c r="L62" s="87">
        <v>2021</v>
      </c>
    </row>
    <row r="63" spans="1:12" s="55" customFormat="1" ht="16.5" customHeight="1" x14ac:dyDescent="0.3">
      <c r="A63" s="54"/>
      <c r="B63" s="54"/>
      <c r="C63" s="54"/>
      <c r="D63" s="59"/>
      <c r="E63" s="52"/>
      <c r="F63" s="136" t="s">
        <v>79</v>
      </c>
      <c r="G63" s="52"/>
      <c r="H63" s="72" t="s">
        <v>79</v>
      </c>
      <c r="I63" s="53"/>
      <c r="J63" s="136" t="s">
        <v>79</v>
      </c>
      <c r="K63" s="52"/>
      <c r="L63" s="72" t="s">
        <v>79</v>
      </c>
    </row>
    <row r="64" spans="1:12" s="55" customFormat="1" ht="16.5" customHeight="1" x14ac:dyDescent="0.35">
      <c r="A64" s="54"/>
      <c r="B64" s="54"/>
      <c r="C64" s="54"/>
      <c r="D64" s="59"/>
      <c r="E64" s="52"/>
      <c r="F64" s="64"/>
      <c r="G64" s="52"/>
      <c r="H64" s="104"/>
      <c r="I64" s="53"/>
      <c r="J64" s="64"/>
      <c r="K64" s="52"/>
      <c r="L64" s="104"/>
    </row>
    <row r="65" spans="1:12" ht="16.5" customHeight="1" x14ac:dyDescent="0.35">
      <c r="A65" s="124" t="s">
        <v>92</v>
      </c>
      <c r="F65" s="93"/>
      <c r="G65" s="121"/>
      <c r="I65" s="121"/>
      <c r="J65" s="93"/>
      <c r="K65" s="121"/>
    </row>
    <row r="66" spans="1:12" ht="16.5" customHeight="1" x14ac:dyDescent="0.35">
      <c r="A66" s="124"/>
      <c r="B66" s="120" t="s">
        <v>93</v>
      </c>
      <c r="F66" s="93"/>
      <c r="G66" s="121"/>
      <c r="I66" s="121"/>
      <c r="J66" s="93"/>
      <c r="K66" s="121"/>
    </row>
    <row r="67" spans="1:12" ht="16.5" customHeight="1" x14ac:dyDescent="0.35">
      <c r="A67" s="124"/>
      <c r="B67" s="141" t="s">
        <v>231</v>
      </c>
      <c r="F67" s="93"/>
      <c r="G67" s="121"/>
      <c r="I67" s="121"/>
      <c r="J67" s="93"/>
      <c r="K67" s="121"/>
    </row>
    <row r="68" spans="1:12" ht="16.5" customHeight="1" x14ac:dyDescent="0.35">
      <c r="A68" s="124"/>
      <c r="C68" s="120" t="s">
        <v>232</v>
      </c>
      <c r="F68" s="93"/>
      <c r="G68" s="121"/>
      <c r="I68" s="121"/>
      <c r="J68" s="93"/>
      <c r="K68" s="121"/>
    </row>
    <row r="69" spans="1:12" ht="16.5" customHeight="1" x14ac:dyDescent="0.35">
      <c r="A69" s="124"/>
      <c r="C69" s="120" t="s">
        <v>186</v>
      </c>
      <c r="F69" s="93">
        <v>5107</v>
      </c>
      <c r="G69" s="121"/>
      <c r="H69" s="92">
        <v>0</v>
      </c>
      <c r="I69" s="121"/>
      <c r="J69" s="93">
        <v>0</v>
      </c>
      <c r="K69" s="121"/>
      <c r="L69" s="92">
        <v>0</v>
      </c>
    </row>
    <row r="70" spans="1:12" ht="16.5" customHeight="1" x14ac:dyDescent="0.35">
      <c r="A70" s="124"/>
      <c r="B70" s="120" t="s">
        <v>155</v>
      </c>
      <c r="F70" s="93">
        <v>-24531</v>
      </c>
      <c r="G70" s="121"/>
      <c r="H70" s="92">
        <v>152162</v>
      </c>
      <c r="I70" s="121"/>
      <c r="J70" s="93">
        <v>0</v>
      </c>
      <c r="K70" s="121"/>
      <c r="L70" s="92">
        <v>0</v>
      </c>
    </row>
    <row r="71" spans="1:12" ht="16.5" customHeight="1" x14ac:dyDescent="0.35">
      <c r="A71" s="124"/>
      <c r="B71" s="120" t="s">
        <v>156</v>
      </c>
      <c r="F71" s="93"/>
      <c r="G71" s="121"/>
      <c r="I71" s="121"/>
      <c r="J71" s="93"/>
      <c r="K71" s="121"/>
    </row>
    <row r="72" spans="1:12" ht="16.5" customHeight="1" x14ac:dyDescent="0.35">
      <c r="A72" s="124"/>
      <c r="C72" s="120" t="s">
        <v>144</v>
      </c>
      <c r="F72" s="95">
        <v>0</v>
      </c>
      <c r="G72" s="121"/>
      <c r="H72" s="2">
        <v>0</v>
      </c>
      <c r="I72" s="121"/>
      <c r="J72" s="95">
        <v>0</v>
      </c>
      <c r="K72" s="121"/>
      <c r="L72" s="2">
        <v>0</v>
      </c>
    </row>
    <row r="73" spans="1:12" ht="16.5" customHeight="1" x14ac:dyDescent="0.35">
      <c r="A73" s="124"/>
      <c r="F73" s="93"/>
      <c r="G73" s="121"/>
      <c r="I73" s="121"/>
      <c r="J73" s="93"/>
      <c r="K73" s="121"/>
    </row>
    <row r="74" spans="1:12" ht="16.5" customHeight="1" x14ac:dyDescent="0.35">
      <c r="A74" s="142" t="s">
        <v>170</v>
      </c>
      <c r="B74" s="118"/>
      <c r="F74" s="93"/>
      <c r="G74" s="121"/>
      <c r="I74" s="121"/>
      <c r="J74" s="93"/>
      <c r="K74" s="121"/>
    </row>
    <row r="75" spans="1:12" ht="16.5" customHeight="1" x14ac:dyDescent="0.35">
      <c r="A75" s="142"/>
      <c r="B75" s="142" t="s">
        <v>169</v>
      </c>
      <c r="F75" s="95">
        <f>SUM(F67:F72)</f>
        <v>-19424</v>
      </c>
      <c r="G75" s="121"/>
      <c r="H75" s="2">
        <f>SUM(H67:H72)</f>
        <v>152162</v>
      </c>
      <c r="I75" s="121"/>
      <c r="J75" s="95">
        <f>SUM(J67:J72)</f>
        <v>0</v>
      </c>
      <c r="K75" s="121"/>
      <c r="L75" s="2">
        <f>SUM(L67:L72)</f>
        <v>0</v>
      </c>
    </row>
    <row r="76" spans="1:12" ht="16.5" customHeight="1" x14ac:dyDescent="0.35">
      <c r="A76" s="124"/>
      <c r="F76" s="93"/>
      <c r="G76" s="121"/>
      <c r="I76" s="121"/>
      <c r="J76" s="93"/>
      <c r="K76" s="121"/>
    </row>
    <row r="77" spans="1:12" ht="16.5" customHeight="1" x14ac:dyDescent="0.35">
      <c r="A77" s="142" t="s">
        <v>269</v>
      </c>
      <c r="F77" s="93"/>
      <c r="G77" s="121"/>
      <c r="I77" s="121"/>
      <c r="J77" s="93"/>
      <c r="K77" s="121"/>
    </row>
    <row r="78" spans="1:12" ht="16.5" customHeight="1" x14ac:dyDescent="0.35">
      <c r="A78" s="124"/>
      <c r="B78" s="118" t="s">
        <v>171</v>
      </c>
      <c r="F78" s="95">
        <f>SUM(F75,F46)</f>
        <v>-188902</v>
      </c>
      <c r="G78" s="121"/>
      <c r="H78" s="2">
        <f>SUM(H75,H46)</f>
        <v>-135813</v>
      </c>
      <c r="I78" s="121"/>
      <c r="J78" s="95">
        <f>SUM(J75,J46)</f>
        <v>-169424</v>
      </c>
      <c r="K78" s="121"/>
      <c r="L78" s="2">
        <f>SUM(L75,L46)</f>
        <v>-281254</v>
      </c>
    </row>
    <row r="79" spans="1:12" ht="16.5" customHeight="1" x14ac:dyDescent="0.35">
      <c r="A79" s="124"/>
      <c r="F79" s="93"/>
      <c r="G79" s="121"/>
      <c r="I79" s="121"/>
      <c r="J79" s="93"/>
      <c r="K79" s="121"/>
    </row>
    <row r="80" spans="1:12" ht="16.5" customHeight="1" thickBot="1" x14ac:dyDescent="0.4">
      <c r="A80" s="142" t="s">
        <v>187</v>
      </c>
      <c r="B80" s="118"/>
      <c r="F80" s="96">
        <f>SUM(F78,F33)</f>
        <v>2673387</v>
      </c>
      <c r="G80" s="143"/>
      <c r="H80" s="97">
        <f>SUM(H78,H33)</f>
        <v>1485909</v>
      </c>
      <c r="I80" s="143"/>
      <c r="J80" s="96">
        <f>SUM(J78,J33)</f>
        <v>-397991</v>
      </c>
      <c r="K80" s="143"/>
      <c r="L80" s="97">
        <f>SUM(L78,L33)</f>
        <v>32405</v>
      </c>
    </row>
    <row r="81" spans="1:12" ht="16.5" customHeight="1" thickTop="1" x14ac:dyDescent="0.35">
      <c r="A81" s="142"/>
      <c r="B81" s="118"/>
      <c r="F81" s="93"/>
      <c r="G81" s="121"/>
      <c r="I81" s="121"/>
      <c r="J81" s="93"/>
      <c r="K81" s="121"/>
    </row>
    <row r="82" spans="1:12" ht="16.5" customHeight="1" x14ac:dyDescent="0.35">
      <c r="A82" s="118" t="s">
        <v>158</v>
      </c>
      <c r="F82" s="93"/>
      <c r="G82" s="122"/>
      <c r="I82" s="123"/>
      <c r="J82" s="93"/>
      <c r="K82" s="122"/>
    </row>
    <row r="83" spans="1:12" ht="16.5" customHeight="1" x14ac:dyDescent="0.35">
      <c r="A83" s="124"/>
      <c r="B83" s="141" t="s">
        <v>157</v>
      </c>
      <c r="F83" s="93">
        <f>F86-F84</f>
        <v>2970295</v>
      </c>
      <c r="G83" s="144"/>
      <c r="H83" s="92">
        <f>H86-H84</f>
        <v>1616256</v>
      </c>
      <c r="I83" s="144"/>
      <c r="J83" s="93">
        <v>-228567</v>
      </c>
      <c r="K83" s="144"/>
      <c r="L83" s="92">
        <f>L86-L84</f>
        <v>313659</v>
      </c>
    </row>
    <row r="84" spans="1:12" ht="16.5" customHeight="1" x14ac:dyDescent="0.35">
      <c r="A84" s="124"/>
      <c r="B84" s="145" t="s">
        <v>20</v>
      </c>
      <c r="F84" s="95">
        <v>-108006</v>
      </c>
      <c r="G84" s="144"/>
      <c r="H84" s="2">
        <v>5466</v>
      </c>
      <c r="I84" s="144"/>
      <c r="J84" s="95">
        <v>0</v>
      </c>
      <c r="K84" s="144"/>
      <c r="L84" s="2">
        <v>0</v>
      </c>
    </row>
    <row r="85" spans="1:12" ht="16.5" customHeight="1" x14ac:dyDescent="0.35">
      <c r="A85" s="146"/>
      <c r="F85" s="147"/>
      <c r="G85" s="144"/>
      <c r="H85" s="175"/>
      <c r="I85" s="144"/>
      <c r="J85" s="147"/>
      <c r="K85" s="144"/>
      <c r="L85" s="175"/>
    </row>
    <row r="86" spans="1:12" ht="16.5" customHeight="1" thickBot="1" x14ac:dyDescent="0.4">
      <c r="A86" s="146"/>
      <c r="C86" s="143"/>
      <c r="D86" s="143"/>
      <c r="E86" s="143"/>
      <c r="F86" s="96">
        <f>F33</f>
        <v>2862289</v>
      </c>
      <c r="G86" s="143"/>
      <c r="H86" s="97">
        <f>H33</f>
        <v>1621722</v>
      </c>
      <c r="I86" s="143"/>
      <c r="J86" s="96">
        <f>J33</f>
        <v>-228567</v>
      </c>
      <c r="K86" s="143"/>
      <c r="L86" s="97">
        <f>L33</f>
        <v>313659</v>
      </c>
    </row>
    <row r="87" spans="1:12" ht="16.5" customHeight="1" thickTop="1" x14ac:dyDescent="0.35">
      <c r="A87" s="146"/>
      <c r="C87" s="143"/>
      <c r="D87" s="143"/>
      <c r="E87" s="143"/>
      <c r="F87" s="148"/>
      <c r="G87" s="143"/>
      <c r="H87" s="47"/>
      <c r="I87" s="143"/>
      <c r="J87" s="148"/>
      <c r="K87" s="143"/>
      <c r="L87" s="47"/>
    </row>
    <row r="88" spans="1:12" ht="16.5" customHeight="1" x14ac:dyDescent="0.35">
      <c r="A88" s="149" t="s">
        <v>159</v>
      </c>
      <c r="F88" s="147"/>
      <c r="G88" s="144"/>
      <c r="H88" s="175"/>
      <c r="I88" s="144"/>
      <c r="J88" s="147"/>
      <c r="K88" s="144"/>
      <c r="L88" s="175"/>
    </row>
    <row r="89" spans="1:12" ht="16.5" customHeight="1" x14ac:dyDescent="0.35">
      <c r="A89" s="124"/>
      <c r="B89" s="141" t="s">
        <v>157</v>
      </c>
      <c r="F89" s="93">
        <f>F92-F90</f>
        <v>2777371</v>
      </c>
      <c r="G89" s="144"/>
      <c r="H89" s="92">
        <f>H92-H90</f>
        <v>1449332</v>
      </c>
      <c r="I89" s="144"/>
      <c r="J89" s="93">
        <v>-397991</v>
      </c>
      <c r="K89" s="144"/>
      <c r="L89" s="92">
        <f>L92-L90</f>
        <v>32405</v>
      </c>
    </row>
    <row r="90" spans="1:12" ht="16.5" customHeight="1" x14ac:dyDescent="0.35">
      <c r="A90" s="124"/>
      <c r="B90" s="145" t="s">
        <v>20</v>
      </c>
      <c r="F90" s="95">
        <v>-103984</v>
      </c>
      <c r="G90" s="144"/>
      <c r="H90" s="2">
        <v>36577</v>
      </c>
      <c r="I90" s="144"/>
      <c r="J90" s="95">
        <v>0</v>
      </c>
      <c r="K90" s="144"/>
      <c r="L90" s="2">
        <v>0</v>
      </c>
    </row>
    <row r="91" spans="1:12" ht="16.5" customHeight="1" x14ac:dyDescent="0.35">
      <c r="A91" s="146"/>
      <c r="F91" s="147"/>
      <c r="G91" s="144"/>
      <c r="H91" s="175"/>
      <c r="I91" s="144"/>
      <c r="J91" s="147"/>
      <c r="K91" s="144"/>
      <c r="L91" s="175"/>
    </row>
    <row r="92" spans="1:12" ht="16.5" customHeight="1" thickBot="1" x14ac:dyDescent="0.4">
      <c r="A92" s="146"/>
      <c r="F92" s="98">
        <f>F80</f>
        <v>2673387</v>
      </c>
      <c r="G92" s="144"/>
      <c r="H92" s="99">
        <f>H80</f>
        <v>1485909</v>
      </c>
      <c r="I92" s="144"/>
      <c r="J92" s="98">
        <f>J80</f>
        <v>-397991</v>
      </c>
      <c r="K92" s="144"/>
      <c r="L92" s="99">
        <f>L80</f>
        <v>32405</v>
      </c>
    </row>
    <row r="93" spans="1:12" ht="16.5" customHeight="1" thickTop="1" x14ac:dyDescent="0.35">
      <c r="A93" s="146"/>
      <c r="F93" s="93"/>
      <c r="G93" s="144"/>
      <c r="I93" s="144"/>
      <c r="J93" s="93"/>
      <c r="K93" s="144"/>
    </row>
    <row r="94" spans="1:12" ht="16.5" customHeight="1" x14ac:dyDescent="0.35">
      <c r="A94" s="149" t="s">
        <v>296</v>
      </c>
      <c r="B94" s="146"/>
      <c r="C94" s="146"/>
      <c r="D94" s="150"/>
      <c r="E94" s="151"/>
      <c r="F94" s="152"/>
      <c r="G94" s="151"/>
      <c r="H94" s="176"/>
      <c r="I94" s="151"/>
      <c r="J94" s="152"/>
      <c r="K94" s="151"/>
      <c r="L94" s="176"/>
    </row>
    <row r="95" spans="1:12" ht="16.5" customHeight="1" x14ac:dyDescent="0.35">
      <c r="A95" s="149"/>
      <c r="B95" s="146"/>
      <c r="C95" s="146"/>
      <c r="D95" s="150"/>
      <c r="E95" s="151"/>
      <c r="F95" s="152"/>
      <c r="G95" s="151"/>
      <c r="H95" s="176"/>
      <c r="I95" s="151"/>
      <c r="J95" s="152"/>
      <c r="K95" s="151"/>
      <c r="L95" s="176"/>
    </row>
    <row r="96" spans="1:12" ht="16.5" customHeight="1" x14ac:dyDescent="0.35">
      <c r="A96" s="149"/>
      <c r="B96" s="146" t="s">
        <v>295</v>
      </c>
      <c r="C96" s="146"/>
      <c r="D96" s="150"/>
      <c r="E96" s="146"/>
      <c r="F96" s="153">
        <f>F83/3730000</f>
        <v>0.79632573726541556</v>
      </c>
      <c r="G96" s="154"/>
      <c r="H96" s="177">
        <f>H83/3730000</f>
        <v>0.43331260053619303</v>
      </c>
      <c r="I96" s="154"/>
      <c r="J96" s="153">
        <f>J86/3730000</f>
        <v>-6.1278016085790886E-2</v>
      </c>
      <c r="K96" s="154"/>
      <c r="L96" s="177">
        <f>L83/3730000</f>
        <v>8.4090884718498654E-2</v>
      </c>
    </row>
    <row r="97" spans="1:12" ht="16.5" customHeight="1" x14ac:dyDescent="0.35">
      <c r="A97" s="149"/>
      <c r="B97" s="146"/>
      <c r="C97" s="146"/>
      <c r="D97" s="150"/>
      <c r="E97" s="146"/>
      <c r="F97" s="124"/>
      <c r="G97" s="124"/>
      <c r="H97" s="94"/>
      <c r="I97" s="124"/>
      <c r="J97" s="124"/>
      <c r="K97" s="124"/>
      <c r="L97" s="94"/>
    </row>
    <row r="98" spans="1:12" ht="16.5" customHeight="1" x14ac:dyDescent="0.35">
      <c r="A98" s="149"/>
      <c r="B98" s="146"/>
      <c r="C98" s="146"/>
      <c r="D98" s="150"/>
      <c r="E98" s="146"/>
      <c r="F98" s="124"/>
      <c r="G98" s="124"/>
      <c r="H98" s="94"/>
      <c r="I98" s="124"/>
      <c r="J98" s="124"/>
      <c r="K98" s="124"/>
      <c r="L98" s="94"/>
    </row>
    <row r="99" spans="1:12" ht="16.5" customHeight="1" x14ac:dyDescent="0.35">
      <c r="A99" s="149"/>
      <c r="B99" s="146"/>
      <c r="C99" s="146"/>
      <c r="D99" s="150"/>
      <c r="E99" s="146"/>
      <c r="F99" s="124"/>
      <c r="G99" s="124"/>
      <c r="H99" s="94"/>
      <c r="I99" s="124"/>
      <c r="J99" s="124"/>
      <c r="K99" s="124"/>
      <c r="L99" s="94"/>
    </row>
    <row r="100" spans="1:12" ht="16.5" customHeight="1" x14ac:dyDescent="0.35">
      <c r="A100" s="149"/>
      <c r="B100" s="146"/>
      <c r="C100" s="146"/>
      <c r="D100" s="150"/>
      <c r="E100" s="146"/>
      <c r="F100" s="124"/>
      <c r="G100" s="124"/>
      <c r="H100" s="94"/>
      <c r="I100" s="124"/>
      <c r="J100" s="124"/>
      <c r="K100" s="124"/>
      <c r="L100" s="94"/>
    </row>
    <row r="101" spans="1:12" ht="16.5" customHeight="1" x14ac:dyDescent="0.35">
      <c r="A101" s="149"/>
      <c r="B101" s="146"/>
      <c r="C101" s="146"/>
      <c r="D101" s="150"/>
      <c r="E101" s="146"/>
      <c r="F101" s="124"/>
      <c r="G101" s="124"/>
      <c r="H101" s="94"/>
      <c r="I101" s="124"/>
      <c r="J101" s="124"/>
      <c r="K101" s="124"/>
      <c r="L101" s="94"/>
    </row>
    <row r="102" spans="1:12" ht="16.5" customHeight="1" x14ac:dyDescent="0.35">
      <c r="A102" s="149"/>
      <c r="B102" s="146"/>
      <c r="C102" s="146"/>
      <c r="D102" s="150"/>
      <c r="E102" s="146"/>
      <c r="F102" s="124"/>
      <c r="G102" s="124"/>
      <c r="H102" s="94"/>
      <c r="I102" s="124"/>
      <c r="J102" s="124"/>
      <c r="K102" s="124"/>
      <c r="L102" s="94"/>
    </row>
    <row r="103" spans="1:12" ht="16.5" customHeight="1" x14ac:dyDescent="0.35">
      <c r="A103" s="149"/>
      <c r="B103" s="146"/>
      <c r="C103" s="146"/>
      <c r="D103" s="150"/>
      <c r="E103" s="146"/>
      <c r="F103" s="124"/>
      <c r="G103" s="124"/>
      <c r="H103" s="94"/>
      <c r="I103" s="124"/>
      <c r="J103" s="124"/>
      <c r="K103" s="124"/>
      <c r="L103" s="94"/>
    </row>
    <row r="104" spans="1:12" ht="16.5" customHeight="1" x14ac:dyDescent="0.35">
      <c r="A104" s="149"/>
      <c r="B104" s="146"/>
      <c r="C104" s="146"/>
      <c r="D104" s="150"/>
      <c r="E104" s="146"/>
      <c r="F104" s="124"/>
      <c r="G104" s="124"/>
      <c r="H104" s="94"/>
      <c r="I104" s="124"/>
      <c r="J104" s="124"/>
      <c r="K104" s="124"/>
      <c r="L104" s="94"/>
    </row>
    <row r="105" spans="1:12" ht="16.5" customHeight="1" x14ac:dyDescent="0.35">
      <c r="A105" s="149"/>
      <c r="B105" s="146"/>
      <c r="C105" s="146"/>
      <c r="D105" s="150"/>
      <c r="E105" s="146"/>
      <c r="F105" s="124"/>
      <c r="G105" s="124"/>
      <c r="H105" s="94"/>
      <c r="I105" s="124"/>
      <c r="J105" s="124"/>
      <c r="K105" s="124"/>
      <c r="L105" s="94"/>
    </row>
    <row r="106" spans="1:12" ht="16.5" customHeight="1" x14ac:dyDescent="0.35">
      <c r="A106" s="149"/>
      <c r="B106" s="146"/>
      <c r="C106" s="146"/>
      <c r="D106" s="150"/>
      <c r="E106" s="146"/>
      <c r="F106" s="154"/>
      <c r="G106" s="154"/>
      <c r="H106" s="177"/>
      <c r="I106" s="155"/>
      <c r="J106" s="154"/>
      <c r="K106" s="156"/>
      <c r="L106" s="177"/>
    </row>
    <row r="107" spans="1:12" ht="3" customHeight="1" x14ac:dyDescent="0.35">
      <c r="A107" s="149"/>
      <c r="B107" s="146"/>
      <c r="C107" s="146"/>
      <c r="D107" s="150"/>
      <c r="E107" s="146"/>
      <c r="F107" s="154"/>
      <c r="G107" s="154"/>
      <c r="H107" s="177"/>
      <c r="I107" s="155"/>
      <c r="J107" s="154"/>
      <c r="K107" s="156"/>
      <c r="L107" s="177"/>
    </row>
    <row r="108" spans="1:12" s="55" customFormat="1" ht="22.05" customHeight="1" x14ac:dyDescent="0.35">
      <c r="A108" s="256" t="s">
        <v>195</v>
      </c>
      <c r="B108" s="256"/>
      <c r="C108" s="256"/>
      <c r="D108" s="256"/>
      <c r="E108" s="256"/>
      <c r="F108" s="256"/>
      <c r="G108" s="256"/>
      <c r="H108" s="256"/>
      <c r="I108" s="256"/>
      <c r="J108" s="256"/>
      <c r="K108" s="256"/>
      <c r="L108" s="256"/>
    </row>
  </sheetData>
  <mergeCells count="10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08"/>
  <sheetViews>
    <sheetView topLeftCell="A88" zoomScaleNormal="100" zoomScaleSheetLayoutView="130" workbookViewId="0">
      <selection activeCell="C41" sqref="C41"/>
    </sheetView>
  </sheetViews>
  <sheetFormatPr defaultColWidth="6.77734375" defaultRowHeight="16.5" customHeight="1" x14ac:dyDescent="0.3"/>
  <cols>
    <col min="1" max="2" width="1.44140625" style="120" customWidth="1"/>
    <col min="3" max="3" width="42.21875" style="120" customWidth="1"/>
    <col min="4" max="4" width="5.5546875" style="119" customWidth="1"/>
    <col min="5" max="5" width="0.5546875" style="120" customWidth="1"/>
    <col min="6" max="6" width="11.5546875" style="121" customWidth="1"/>
    <col min="7" max="7" width="0.5546875" style="120" customWidth="1"/>
    <col min="8" max="8" width="11.5546875" style="92" customWidth="1"/>
    <col min="9" max="9" width="0.5546875" style="119" customWidth="1"/>
    <col min="10" max="10" width="11.5546875" style="121" customWidth="1"/>
    <col min="11" max="11" width="0.5546875" style="120" customWidth="1"/>
    <col min="12" max="12" width="11.5546875" style="92" customWidth="1"/>
    <col min="13" max="16384" width="6.77734375" style="124"/>
  </cols>
  <sheetData>
    <row r="1" spans="1:12" ht="16.5" customHeight="1" x14ac:dyDescent="0.35">
      <c r="A1" s="118" t="str">
        <f>'5-6 (3m)'!A1</f>
        <v>Energy Absolute Public Company Limited</v>
      </c>
      <c r="B1" s="118"/>
      <c r="C1" s="118"/>
      <c r="G1" s="122"/>
      <c r="I1" s="123"/>
      <c r="K1" s="122"/>
      <c r="L1" s="86" t="s">
        <v>52</v>
      </c>
    </row>
    <row r="2" spans="1:12" ht="16.5" customHeight="1" x14ac:dyDescent="0.35">
      <c r="A2" s="118" t="s">
        <v>51</v>
      </c>
      <c r="B2" s="118"/>
      <c r="C2" s="118"/>
      <c r="G2" s="122"/>
      <c r="I2" s="123"/>
      <c r="K2" s="122"/>
    </row>
    <row r="3" spans="1:12" ht="16.5" customHeight="1" x14ac:dyDescent="0.35">
      <c r="A3" s="117" t="s">
        <v>251</v>
      </c>
      <c r="B3" s="125"/>
      <c r="C3" s="125"/>
      <c r="D3" s="126"/>
      <c r="E3" s="127"/>
      <c r="F3" s="128"/>
      <c r="G3" s="129"/>
      <c r="H3" s="2"/>
      <c r="I3" s="130"/>
      <c r="J3" s="128"/>
      <c r="K3" s="129"/>
      <c r="L3" s="2"/>
    </row>
    <row r="4" spans="1:12" ht="16.5" customHeight="1" x14ac:dyDescent="0.35">
      <c r="A4" s="131"/>
      <c r="B4" s="118"/>
      <c r="C4" s="118"/>
      <c r="G4" s="122"/>
      <c r="I4" s="123"/>
      <c r="K4" s="122"/>
    </row>
    <row r="5" spans="1:12" ht="16.5" customHeight="1" x14ac:dyDescent="0.35">
      <c r="A5" s="131"/>
      <c r="B5" s="118"/>
      <c r="C5" s="118"/>
      <c r="G5" s="122"/>
      <c r="I5" s="123"/>
      <c r="K5" s="122"/>
    </row>
    <row r="6" spans="1:12" ht="16.5" customHeight="1" x14ac:dyDescent="0.35">
      <c r="F6" s="257" t="s">
        <v>44</v>
      </c>
      <c r="G6" s="257"/>
      <c r="H6" s="257"/>
      <c r="I6" s="132"/>
      <c r="J6" s="257" t="s">
        <v>97</v>
      </c>
      <c r="K6" s="257"/>
      <c r="L6" s="257"/>
    </row>
    <row r="7" spans="1:12" s="55" customFormat="1" ht="16.5" customHeight="1" x14ac:dyDescent="0.35">
      <c r="B7" s="54"/>
      <c r="C7" s="54"/>
      <c r="D7" s="63"/>
      <c r="E7" s="52"/>
      <c r="F7" s="255" t="s">
        <v>123</v>
      </c>
      <c r="G7" s="255"/>
      <c r="H7" s="255"/>
      <c r="I7" s="133"/>
      <c r="J7" s="255" t="s">
        <v>123</v>
      </c>
      <c r="K7" s="255"/>
      <c r="L7" s="255"/>
    </row>
    <row r="8" spans="1:12" s="55" customFormat="1" ht="16.5" customHeight="1" x14ac:dyDescent="0.35">
      <c r="A8" s="54"/>
      <c r="B8" s="54"/>
      <c r="C8" s="54"/>
      <c r="D8" s="59"/>
      <c r="E8" s="52"/>
      <c r="F8" s="134">
        <v>2022</v>
      </c>
      <c r="G8" s="135"/>
      <c r="H8" s="87">
        <v>2021</v>
      </c>
      <c r="I8" s="53"/>
      <c r="J8" s="134">
        <v>2022</v>
      </c>
      <c r="K8" s="135"/>
      <c r="L8" s="87">
        <v>2021</v>
      </c>
    </row>
    <row r="9" spans="1:12" s="55" customFormat="1" ht="16.5" customHeight="1" x14ac:dyDescent="0.3">
      <c r="A9" s="54"/>
      <c r="B9" s="54"/>
      <c r="C9" s="54"/>
      <c r="D9" s="57" t="s">
        <v>2</v>
      </c>
      <c r="E9" s="52"/>
      <c r="F9" s="136" t="s">
        <v>79</v>
      </c>
      <c r="G9" s="52"/>
      <c r="H9" s="72" t="s">
        <v>79</v>
      </c>
      <c r="I9" s="53"/>
      <c r="J9" s="136" t="s">
        <v>79</v>
      </c>
      <c r="K9" s="52"/>
      <c r="L9" s="72" t="s">
        <v>79</v>
      </c>
    </row>
    <row r="10" spans="1:12" s="55" customFormat="1" ht="16.5" customHeight="1" x14ac:dyDescent="0.35">
      <c r="A10" s="54"/>
      <c r="B10" s="54"/>
      <c r="C10" s="54"/>
      <c r="D10" s="53"/>
      <c r="E10" s="52"/>
      <c r="F10" s="64"/>
      <c r="G10" s="52"/>
      <c r="H10" s="104"/>
      <c r="I10" s="53"/>
      <c r="J10" s="64"/>
      <c r="K10" s="52"/>
      <c r="L10" s="104"/>
    </row>
    <row r="11" spans="1:12" ht="16.5" customHeight="1" x14ac:dyDescent="0.35">
      <c r="A11" s="120" t="s">
        <v>116</v>
      </c>
      <c r="F11" s="93">
        <v>10901925</v>
      </c>
      <c r="G11" s="138"/>
      <c r="H11" s="92">
        <v>9564059</v>
      </c>
      <c r="I11" s="138"/>
      <c r="J11" s="93">
        <v>4010573</v>
      </c>
      <c r="K11" s="138"/>
      <c r="L11" s="92">
        <v>4387708</v>
      </c>
    </row>
    <row r="12" spans="1:12" ht="16.5" customHeight="1" x14ac:dyDescent="0.35">
      <c r="A12" s="120" t="s">
        <v>59</v>
      </c>
      <c r="F12" s="93">
        <v>4926291</v>
      </c>
      <c r="G12" s="138"/>
      <c r="H12" s="92">
        <v>5101763</v>
      </c>
      <c r="I12" s="138"/>
      <c r="J12" s="93">
        <v>0</v>
      </c>
      <c r="K12" s="124"/>
      <c r="L12" s="92">
        <v>0</v>
      </c>
    </row>
    <row r="13" spans="1:12" ht="16.5" customHeight="1" x14ac:dyDescent="0.35">
      <c r="A13" s="120" t="s">
        <v>60</v>
      </c>
      <c r="D13" s="140">
        <v>13.2</v>
      </c>
      <c r="F13" s="93">
        <v>0</v>
      </c>
      <c r="G13" s="138"/>
      <c r="H13" s="92">
        <v>0</v>
      </c>
      <c r="I13" s="138"/>
      <c r="J13" s="93">
        <v>2816841</v>
      </c>
      <c r="K13" s="138"/>
      <c r="L13" s="92">
        <v>2705602</v>
      </c>
    </row>
    <row r="14" spans="1:12" ht="16.5" customHeight="1" x14ac:dyDescent="0.35">
      <c r="A14" s="120" t="s">
        <v>21</v>
      </c>
      <c r="D14" s="140">
        <v>13.1</v>
      </c>
      <c r="F14" s="95">
        <v>2049207</v>
      </c>
      <c r="G14" s="138"/>
      <c r="H14" s="2">
        <v>154131</v>
      </c>
      <c r="I14" s="138"/>
      <c r="J14" s="95">
        <v>355110</v>
      </c>
      <c r="K14" s="138"/>
      <c r="L14" s="2">
        <v>341389</v>
      </c>
    </row>
    <row r="15" spans="1:12" ht="16.5" customHeight="1" x14ac:dyDescent="0.35">
      <c r="F15" s="93"/>
      <c r="G15" s="138"/>
      <c r="I15" s="138"/>
      <c r="J15" s="93"/>
      <c r="K15" s="138"/>
    </row>
    <row r="16" spans="1:12" ht="16.5" customHeight="1" x14ac:dyDescent="0.35">
      <c r="A16" s="118" t="s">
        <v>54</v>
      </c>
      <c r="F16" s="95">
        <f>SUM(F11:F14)</f>
        <v>17877423</v>
      </c>
      <c r="G16" s="138"/>
      <c r="H16" s="2">
        <f>SUM(H11:H14)</f>
        <v>14819953</v>
      </c>
      <c r="I16" s="138"/>
      <c r="J16" s="95">
        <f>SUM(J11:J14)</f>
        <v>7182524</v>
      </c>
      <c r="K16" s="138"/>
      <c r="L16" s="2">
        <f>SUM(L11:L14)</f>
        <v>7434699</v>
      </c>
    </row>
    <row r="17" spans="1:12" ht="16.5" customHeight="1" x14ac:dyDescent="0.35">
      <c r="F17" s="93"/>
      <c r="G17" s="138"/>
      <c r="I17" s="138"/>
      <c r="J17" s="93"/>
      <c r="K17" s="138"/>
    </row>
    <row r="18" spans="1:12" ht="16.5" customHeight="1" x14ac:dyDescent="0.35">
      <c r="A18" s="120" t="s">
        <v>133</v>
      </c>
      <c r="D18" s="140"/>
      <c r="F18" s="93">
        <v>-10738054</v>
      </c>
      <c r="G18" s="122"/>
      <c r="H18" s="92">
        <v>-8559804</v>
      </c>
      <c r="I18" s="122"/>
      <c r="J18" s="93">
        <v>-4007373</v>
      </c>
      <c r="K18" s="122"/>
      <c r="L18" s="92">
        <v>-4077503</v>
      </c>
    </row>
    <row r="19" spans="1:12" ht="16.5" customHeight="1" x14ac:dyDescent="0.35">
      <c r="A19" s="120" t="s">
        <v>75</v>
      </c>
      <c r="E19" s="138"/>
      <c r="F19" s="93">
        <v>-46043</v>
      </c>
      <c r="G19" s="138"/>
      <c r="H19" s="92">
        <v>-53241</v>
      </c>
      <c r="I19" s="138"/>
      <c r="J19" s="93">
        <v>-25225</v>
      </c>
      <c r="K19" s="138"/>
      <c r="L19" s="92">
        <v>-36955</v>
      </c>
    </row>
    <row r="20" spans="1:12" ht="16.5" customHeight="1" x14ac:dyDescent="0.35">
      <c r="A20" s="185" t="s">
        <v>22</v>
      </c>
      <c r="B20" s="185"/>
      <c r="C20" s="185"/>
      <c r="E20" s="138"/>
      <c r="F20" s="93">
        <v>-1006299</v>
      </c>
      <c r="G20" s="138"/>
      <c r="H20" s="92">
        <v>-990559</v>
      </c>
      <c r="I20" s="138"/>
      <c r="J20" s="93">
        <v>-405511</v>
      </c>
      <c r="K20" s="138"/>
      <c r="L20" s="92">
        <v>-407342</v>
      </c>
    </row>
    <row r="21" spans="1:12" ht="16.5" customHeight="1" x14ac:dyDescent="0.35">
      <c r="A21" s="120" t="s">
        <v>229</v>
      </c>
      <c r="E21" s="138"/>
      <c r="F21" s="93">
        <v>474</v>
      </c>
      <c r="G21" s="138"/>
      <c r="H21" s="92">
        <v>11945</v>
      </c>
      <c r="I21" s="138"/>
      <c r="J21" s="93">
        <v>0</v>
      </c>
      <c r="K21" s="138"/>
      <c r="L21" s="92">
        <v>0</v>
      </c>
    </row>
    <row r="22" spans="1:12" ht="16.5" customHeight="1" x14ac:dyDescent="0.35">
      <c r="A22" s="120" t="s">
        <v>185</v>
      </c>
      <c r="E22" s="138"/>
      <c r="F22" s="93">
        <v>57788</v>
      </c>
      <c r="G22" s="138"/>
      <c r="H22" s="92">
        <v>73037</v>
      </c>
      <c r="I22" s="138"/>
      <c r="J22" s="93">
        <v>104514</v>
      </c>
      <c r="K22" s="138"/>
      <c r="L22" s="92">
        <v>73474</v>
      </c>
    </row>
    <row r="23" spans="1:12" ht="16.5" customHeight="1" x14ac:dyDescent="0.35">
      <c r="A23" s="120" t="s">
        <v>53</v>
      </c>
      <c r="E23" s="138"/>
      <c r="F23" s="95">
        <v>-1014037</v>
      </c>
      <c r="G23" s="138"/>
      <c r="H23" s="2">
        <v>-1092509</v>
      </c>
      <c r="I23" s="138"/>
      <c r="J23" s="95">
        <v>-546116</v>
      </c>
      <c r="K23" s="138"/>
      <c r="L23" s="2">
        <v>-602463</v>
      </c>
    </row>
    <row r="24" spans="1:12" ht="16.5" customHeight="1" x14ac:dyDescent="0.35">
      <c r="F24" s="93"/>
      <c r="G24" s="138"/>
      <c r="I24" s="138"/>
      <c r="J24" s="93"/>
      <c r="K24" s="138"/>
    </row>
    <row r="25" spans="1:12" ht="16.5" customHeight="1" x14ac:dyDescent="0.35">
      <c r="A25" s="118" t="s">
        <v>134</v>
      </c>
      <c r="E25" s="138"/>
      <c r="F25" s="95">
        <f>SUM(F18:F23)</f>
        <v>-12746171</v>
      </c>
      <c r="G25" s="138"/>
      <c r="H25" s="2">
        <f>SUM(H18:H23)</f>
        <v>-10611131</v>
      </c>
      <c r="I25" s="121"/>
      <c r="J25" s="95">
        <f>SUM(J18:J23)</f>
        <v>-4879711</v>
      </c>
      <c r="K25" s="121"/>
      <c r="L25" s="2">
        <f>SUM(L18:L23)</f>
        <v>-5050789</v>
      </c>
    </row>
    <row r="26" spans="1:12" ht="16.5" customHeight="1" x14ac:dyDescent="0.35">
      <c r="A26" s="118"/>
      <c r="E26" s="138"/>
      <c r="F26" s="93"/>
      <c r="G26" s="138"/>
      <c r="I26" s="121"/>
      <c r="J26" s="93"/>
      <c r="K26" s="121"/>
    </row>
    <row r="27" spans="1:12" ht="16.5" customHeight="1" x14ac:dyDescent="0.35">
      <c r="A27" s="120" t="s">
        <v>297</v>
      </c>
      <c r="F27" s="93"/>
      <c r="G27" s="138"/>
      <c r="I27" s="138"/>
      <c r="J27" s="93"/>
      <c r="K27" s="138"/>
    </row>
    <row r="28" spans="1:12" ht="16.5" customHeight="1" x14ac:dyDescent="0.35">
      <c r="B28" s="120" t="s">
        <v>203</v>
      </c>
      <c r="D28" s="140">
        <v>13.1</v>
      </c>
      <c r="F28" s="95">
        <v>78434</v>
      </c>
      <c r="G28" s="138"/>
      <c r="H28" s="2">
        <v>-26918</v>
      </c>
      <c r="I28" s="138"/>
      <c r="J28" s="95">
        <v>0</v>
      </c>
      <c r="K28" s="138"/>
      <c r="L28" s="2">
        <v>0</v>
      </c>
    </row>
    <row r="29" spans="1:12" ht="16.5" customHeight="1" x14ac:dyDescent="0.35">
      <c r="F29" s="93"/>
      <c r="G29" s="122"/>
      <c r="I29" s="121"/>
      <c r="J29" s="93"/>
      <c r="K29" s="121"/>
    </row>
    <row r="30" spans="1:12" ht="16.5" customHeight="1" x14ac:dyDescent="0.35">
      <c r="A30" s="118" t="s">
        <v>120</v>
      </c>
      <c r="F30" s="93">
        <f>SUM(F16,F25,F28)</f>
        <v>5209686</v>
      </c>
      <c r="G30" s="121"/>
      <c r="H30" s="92">
        <f>SUM(H16,H25,H28)</f>
        <v>4181904</v>
      </c>
      <c r="I30" s="121"/>
      <c r="J30" s="93">
        <f>SUM(J16,J25,J28)</f>
        <v>2302813</v>
      </c>
      <c r="K30" s="121"/>
      <c r="L30" s="92">
        <f>SUM(L16,L25,L28)</f>
        <v>2383910</v>
      </c>
    </row>
    <row r="31" spans="1:12" ht="16.5" customHeight="1" x14ac:dyDescent="0.35">
      <c r="A31" s="120" t="s">
        <v>121</v>
      </c>
      <c r="D31" s="119">
        <v>21</v>
      </c>
      <c r="F31" s="95">
        <v>-104825</v>
      </c>
      <c r="G31" s="138"/>
      <c r="H31" s="2">
        <v>-58892</v>
      </c>
      <c r="I31" s="138"/>
      <c r="J31" s="95">
        <v>3143</v>
      </c>
      <c r="K31" s="138"/>
      <c r="L31" s="2">
        <v>-6710</v>
      </c>
    </row>
    <row r="32" spans="1:12" ht="16.5" customHeight="1" x14ac:dyDescent="0.35">
      <c r="F32" s="93"/>
      <c r="G32" s="138"/>
      <c r="I32" s="138"/>
      <c r="J32" s="93"/>
      <c r="K32" s="138"/>
    </row>
    <row r="33" spans="1:12" ht="16.5" customHeight="1" x14ac:dyDescent="0.35">
      <c r="A33" s="118" t="s">
        <v>23</v>
      </c>
      <c r="F33" s="95">
        <f>SUM(F30:F31)</f>
        <v>5104861</v>
      </c>
      <c r="G33" s="121"/>
      <c r="H33" s="2">
        <f>SUM(H30:H31)</f>
        <v>4123012</v>
      </c>
      <c r="I33" s="121"/>
      <c r="J33" s="95">
        <f>SUM(J30:J31)</f>
        <v>2305956</v>
      </c>
      <c r="K33" s="121"/>
      <c r="L33" s="2">
        <f>SUM(L30:L31)</f>
        <v>2377200</v>
      </c>
    </row>
    <row r="34" spans="1:12" ht="16.5" customHeight="1" x14ac:dyDescent="0.35">
      <c r="F34" s="93"/>
      <c r="G34" s="121"/>
      <c r="I34" s="121"/>
      <c r="J34" s="93"/>
      <c r="K34" s="121"/>
    </row>
    <row r="35" spans="1:12" ht="16.5" customHeight="1" x14ac:dyDescent="0.35">
      <c r="A35" s="118" t="s">
        <v>128</v>
      </c>
      <c r="F35" s="93"/>
      <c r="G35" s="121"/>
      <c r="I35" s="121"/>
      <c r="J35" s="93"/>
      <c r="K35" s="121"/>
    </row>
    <row r="36" spans="1:12" ht="16.5" customHeight="1" x14ac:dyDescent="0.35">
      <c r="A36" s="124"/>
      <c r="F36" s="93"/>
      <c r="G36" s="121"/>
      <c r="I36" s="121"/>
      <c r="J36" s="93"/>
      <c r="K36" s="121"/>
    </row>
    <row r="37" spans="1:12" ht="16.5" customHeight="1" x14ac:dyDescent="0.35">
      <c r="A37" s="124" t="s">
        <v>196</v>
      </c>
      <c r="F37" s="93"/>
      <c r="G37" s="121"/>
      <c r="I37" s="121"/>
      <c r="J37" s="93"/>
      <c r="K37" s="121"/>
    </row>
    <row r="38" spans="1:12" ht="16.5" customHeight="1" x14ac:dyDescent="0.35">
      <c r="A38" s="124"/>
      <c r="B38" s="120" t="s">
        <v>93</v>
      </c>
      <c r="F38" s="93"/>
      <c r="G38" s="121"/>
      <c r="I38" s="121"/>
      <c r="J38" s="93"/>
      <c r="K38" s="121"/>
    </row>
    <row r="39" spans="1:12" ht="16.5" customHeight="1" x14ac:dyDescent="0.35">
      <c r="A39" s="124"/>
      <c r="B39" s="141" t="s">
        <v>298</v>
      </c>
      <c r="F39" s="93"/>
      <c r="G39" s="121"/>
      <c r="I39" s="121"/>
      <c r="J39" s="93"/>
      <c r="K39" s="121"/>
    </row>
    <row r="40" spans="1:12" ht="16.5" customHeight="1" x14ac:dyDescent="0.35">
      <c r="A40" s="124"/>
      <c r="C40" s="120" t="s">
        <v>299</v>
      </c>
      <c r="F40" s="93"/>
      <c r="G40" s="121"/>
      <c r="I40" s="121"/>
      <c r="J40" s="93"/>
      <c r="K40" s="121"/>
    </row>
    <row r="41" spans="1:12" ht="16.5" customHeight="1" x14ac:dyDescent="0.35">
      <c r="A41" s="124"/>
      <c r="B41" s="124"/>
      <c r="C41" s="124" t="s">
        <v>300</v>
      </c>
      <c r="D41" s="119">
        <v>11</v>
      </c>
      <c r="F41" s="93">
        <v>-178694</v>
      </c>
      <c r="G41" s="121"/>
      <c r="H41" s="92">
        <v>-402508</v>
      </c>
      <c r="I41" s="121"/>
      <c r="J41" s="93">
        <v>-168522</v>
      </c>
      <c r="K41" s="121"/>
      <c r="L41" s="92">
        <v>-403536</v>
      </c>
    </row>
    <row r="42" spans="1:12" ht="16.5" customHeight="1" x14ac:dyDescent="0.35">
      <c r="A42" s="124"/>
      <c r="B42" s="120" t="s">
        <v>167</v>
      </c>
      <c r="F42" s="93"/>
      <c r="G42" s="121"/>
      <c r="I42" s="121"/>
      <c r="J42" s="93"/>
      <c r="K42" s="121"/>
    </row>
    <row r="43" spans="1:12" ht="16.5" customHeight="1" x14ac:dyDescent="0.35">
      <c r="A43" s="124"/>
      <c r="C43" s="120" t="s">
        <v>144</v>
      </c>
      <c r="F43" s="95">
        <v>35739</v>
      </c>
      <c r="G43" s="121"/>
      <c r="H43" s="2">
        <v>80502</v>
      </c>
      <c r="I43" s="121"/>
      <c r="J43" s="95">
        <v>33704</v>
      </c>
      <c r="K43" s="121"/>
      <c r="L43" s="2">
        <v>80707</v>
      </c>
    </row>
    <row r="44" spans="1:12" ht="16.5" customHeight="1" x14ac:dyDescent="0.35">
      <c r="A44" s="124"/>
      <c r="F44" s="93"/>
      <c r="G44" s="121"/>
      <c r="I44" s="121"/>
      <c r="J44" s="93"/>
      <c r="K44" s="121"/>
    </row>
    <row r="45" spans="1:12" ht="16.5" customHeight="1" x14ac:dyDescent="0.35">
      <c r="A45" s="142" t="s">
        <v>168</v>
      </c>
      <c r="B45" s="118"/>
      <c r="F45" s="93"/>
      <c r="G45" s="121"/>
      <c r="I45" s="121"/>
      <c r="J45" s="93"/>
      <c r="K45" s="121"/>
    </row>
    <row r="46" spans="1:12" ht="16.5" customHeight="1" x14ac:dyDescent="0.35">
      <c r="A46" s="142"/>
      <c r="B46" s="142" t="s">
        <v>169</v>
      </c>
      <c r="F46" s="95">
        <f>SUM(F39:F43)</f>
        <v>-142955</v>
      </c>
      <c r="G46" s="121"/>
      <c r="H46" s="2">
        <f>SUM(H39:H43)</f>
        <v>-322006</v>
      </c>
      <c r="I46" s="121"/>
      <c r="J46" s="95">
        <f>SUM(J39:J43)</f>
        <v>-134818</v>
      </c>
      <c r="K46" s="121"/>
      <c r="L46" s="2">
        <f>SUM(L39:L43)</f>
        <v>-322829</v>
      </c>
    </row>
    <row r="47" spans="1:12" ht="16.5" customHeight="1" x14ac:dyDescent="0.35">
      <c r="A47" s="124"/>
      <c r="G47" s="121"/>
      <c r="I47" s="121"/>
      <c r="K47" s="121"/>
    </row>
    <row r="48" spans="1:12" ht="16.5" customHeight="1" x14ac:dyDescent="0.35">
      <c r="A48" s="124"/>
      <c r="G48" s="121"/>
      <c r="I48" s="121"/>
      <c r="K48" s="121"/>
    </row>
    <row r="49" spans="1:12" ht="16.5" customHeight="1" x14ac:dyDescent="0.35">
      <c r="A49" s="124"/>
      <c r="G49" s="121"/>
      <c r="I49" s="121"/>
      <c r="K49" s="121"/>
    </row>
    <row r="50" spans="1:12" ht="16.5" customHeight="1" x14ac:dyDescent="0.35">
      <c r="A50" s="124"/>
      <c r="G50" s="121"/>
      <c r="I50" s="121"/>
      <c r="K50" s="121"/>
    </row>
    <row r="51" spans="1:12" ht="16.5" customHeight="1" x14ac:dyDescent="0.35">
      <c r="A51" s="124"/>
      <c r="G51" s="121"/>
      <c r="I51" s="121"/>
      <c r="K51" s="121"/>
    </row>
    <row r="52" spans="1:12" ht="16.5" customHeight="1" x14ac:dyDescent="0.35">
      <c r="A52" s="124"/>
      <c r="G52" s="121"/>
      <c r="I52" s="121"/>
      <c r="K52" s="121"/>
    </row>
    <row r="53" spans="1:12" ht="2.1" customHeight="1" x14ac:dyDescent="0.35">
      <c r="A53" s="124"/>
      <c r="G53" s="121"/>
      <c r="I53" s="121"/>
      <c r="K53" s="121"/>
    </row>
    <row r="54" spans="1:12" s="55" customFormat="1" ht="22.05" customHeight="1" x14ac:dyDescent="0.35">
      <c r="A54" s="256" t="s">
        <v>195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2" ht="16.5" customHeight="1" x14ac:dyDescent="0.35">
      <c r="A55" s="118" t="str">
        <f>A1</f>
        <v>Energy Absolute Public Company Limited</v>
      </c>
      <c r="B55" s="118"/>
      <c r="C55" s="118"/>
      <c r="G55" s="122"/>
      <c r="I55" s="123"/>
      <c r="K55" s="122"/>
      <c r="L55" s="86" t="s">
        <v>52</v>
      </c>
    </row>
    <row r="56" spans="1:12" ht="16.5" customHeight="1" x14ac:dyDescent="0.35">
      <c r="A56" s="118" t="s">
        <v>51</v>
      </c>
      <c r="B56" s="118"/>
      <c r="C56" s="118"/>
      <c r="G56" s="122"/>
      <c r="I56" s="123"/>
      <c r="K56" s="122"/>
    </row>
    <row r="57" spans="1:12" ht="16.5" customHeight="1" x14ac:dyDescent="0.35">
      <c r="A57" s="117" t="str">
        <f>+A3</f>
        <v>For the nine-month period ended 30 September 2022</v>
      </c>
      <c r="B57" s="125"/>
      <c r="C57" s="125"/>
      <c r="D57" s="126"/>
      <c r="E57" s="127"/>
      <c r="F57" s="128"/>
      <c r="G57" s="129"/>
      <c r="H57" s="2"/>
      <c r="I57" s="130"/>
      <c r="J57" s="128"/>
      <c r="K57" s="129"/>
      <c r="L57" s="2"/>
    </row>
    <row r="58" spans="1:12" ht="16.5" customHeight="1" x14ac:dyDescent="0.35">
      <c r="A58" s="131"/>
      <c r="B58" s="118"/>
      <c r="C58" s="118"/>
      <c r="G58" s="122"/>
      <c r="I58" s="123"/>
      <c r="K58" s="122"/>
    </row>
    <row r="59" spans="1:12" ht="16.5" customHeight="1" x14ac:dyDescent="0.35">
      <c r="A59" s="131"/>
      <c r="B59" s="118"/>
      <c r="C59" s="118"/>
      <c r="G59" s="122"/>
      <c r="I59" s="123"/>
      <c r="K59" s="122"/>
    </row>
    <row r="60" spans="1:12" ht="16.5" customHeight="1" x14ac:dyDescent="0.35">
      <c r="F60" s="257" t="s">
        <v>44</v>
      </c>
      <c r="G60" s="257"/>
      <c r="H60" s="257"/>
      <c r="I60" s="132"/>
      <c r="J60" s="257" t="s">
        <v>97</v>
      </c>
      <c r="K60" s="257"/>
      <c r="L60" s="257"/>
    </row>
    <row r="61" spans="1:12" s="55" customFormat="1" ht="16.5" customHeight="1" x14ac:dyDescent="0.35">
      <c r="B61" s="54"/>
      <c r="C61" s="54"/>
      <c r="D61" s="63"/>
      <c r="E61" s="52"/>
      <c r="F61" s="255" t="s">
        <v>123</v>
      </c>
      <c r="G61" s="255"/>
      <c r="H61" s="255"/>
      <c r="I61" s="133"/>
      <c r="J61" s="255" t="s">
        <v>123</v>
      </c>
      <c r="K61" s="255"/>
      <c r="L61" s="255"/>
    </row>
    <row r="62" spans="1:12" s="55" customFormat="1" ht="16.5" customHeight="1" x14ac:dyDescent="0.35">
      <c r="A62" s="54"/>
      <c r="B62" s="54"/>
      <c r="C62" s="54"/>
      <c r="D62" s="59"/>
      <c r="E62" s="52"/>
      <c r="F62" s="134">
        <v>2022</v>
      </c>
      <c r="G62" s="135"/>
      <c r="H62" s="87">
        <v>2021</v>
      </c>
      <c r="I62" s="53"/>
      <c r="J62" s="134">
        <v>2022</v>
      </c>
      <c r="K62" s="135"/>
      <c r="L62" s="87">
        <v>2021</v>
      </c>
    </row>
    <row r="63" spans="1:12" s="55" customFormat="1" ht="16.5" customHeight="1" x14ac:dyDescent="0.3">
      <c r="A63" s="54"/>
      <c r="B63" s="54"/>
      <c r="C63" s="54"/>
      <c r="D63" s="57" t="s">
        <v>131</v>
      </c>
      <c r="E63" s="52"/>
      <c r="F63" s="136" t="s">
        <v>79</v>
      </c>
      <c r="G63" s="52"/>
      <c r="H63" s="72" t="s">
        <v>79</v>
      </c>
      <c r="I63" s="53"/>
      <c r="J63" s="136" t="s">
        <v>79</v>
      </c>
      <c r="K63" s="52"/>
      <c r="L63" s="72" t="s">
        <v>79</v>
      </c>
    </row>
    <row r="64" spans="1:12" s="55" customFormat="1" ht="16.5" customHeight="1" x14ac:dyDescent="0.35">
      <c r="A64" s="54"/>
      <c r="B64" s="54"/>
      <c r="C64" s="54"/>
      <c r="D64" s="59"/>
      <c r="E64" s="52"/>
      <c r="F64" s="64"/>
      <c r="G64" s="52"/>
      <c r="H64" s="104"/>
      <c r="I64" s="53"/>
      <c r="J64" s="64"/>
      <c r="K64" s="52"/>
      <c r="L64" s="104"/>
    </row>
    <row r="65" spans="1:12" ht="16.5" customHeight="1" x14ac:dyDescent="0.35">
      <c r="A65" s="124" t="s">
        <v>92</v>
      </c>
      <c r="F65" s="93"/>
      <c r="G65" s="121"/>
      <c r="I65" s="121"/>
      <c r="J65" s="93"/>
      <c r="K65" s="121"/>
    </row>
    <row r="66" spans="1:12" ht="16.5" customHeight="1" x14ac:dyDescent="0.35">
      <c r="A66" s="124"/>
      <c r="B66" s="120" t="s">
        <v>93</v>
      </c>
      <c r="F66" s="93"/>
      <c r="G66" s="121"/>
      <c r="I66" s="121"/>
      <c r="J66" s="93"/>
      <c r="K66" s="121"/>
    </row>
    <row r="67" spans="1:12" ht="16.5" customHeight="1" x14ac:dyDescent="0.35">
      <c r="A67" s="124"/>
      <c r="B67" s="141" t="s">
        <v>263</v>
      </c>
      <c r="F67" s="93"/>
      <c r="G67" s="121"/>
      <c r="I67" s="121"/>
      <c r="J67" s="93"/>
      <c r="K67" s="121"/>
    </row>
    <row r="68" spans="1:12" ht="16.5" customHeight="1" x14ac:dyDescent="0.35">
      <c r="A68" s="124"/>
      <c r="C68" s="120" t="s">
        <v>190</v>
      </c>
      <c r="F68" s="93"/>
      <c r="G68" s="121"/>
      <c r="I68" s="121"/>
      <c r="J68" s="93"/>
      <c r="K68" s="121"/>
    </row>
    <row r="69" spans="1:12" ht="16.5" customHeight="1" x14ac:dyDescent="0.35">
      <c r="A69" s="124"/>
      <c r="C69" s="120" t="s">
        <v>186</v>
      </c>
      <c r="D69" s="140">
        <v>13.1</v>
      </c>
      <c r="F69" s="93">
        <v>6203</v>
      </c>
      <c r="G69" s="121"/>
      <c r="H69" s="92">
        <v>1714</v>
      </c>
      <c r="I69" s="121"/>
      <c r="J69" s="93">
        <v>0</v>
      </c>
      <c r="K69" s="121"/>
      <c r="L69" s="92">
        <v>0</v>
      </c>
    </row>
    <row r="70" spans="1:12" ht="16.5" customHeight="1" x14ac:dyDescent="0.35">
      <c r="A70" s="124"/>
      <c r="B70" s="120" t="s">
        <v>155</v>
      </c>
      <c r="F70" s="93">
        <v>-109545</v>
      </c>
      <c r="G70" s="121"/>
      <c r="H70" s="92">
        <v>262754</v>
      </c>
      <c r="I70" s="121"/>
      <c r="J70" s="93">
        <v>0</v>
      </c>
      <c r="K70" s="121"/>
      <c r="L70" s="92">
        <v>0</v>
      </c>
    </row>
    <row r="71" spans="1:12" ht="16.5" customHeight="1" x14ac:dyDescent="0.35">
      <c r="A71" s="124"/>
      <c r="B71" s="120" t="s">
        <v>156</v>
      </c>
      <c r="F71" s="93"/>
      <c r="G71" s="121"/>
      <c r="I71" s="121"/>
      <c r="J71" s="93"/>
      <c r="K71" s="121"/>
    </row>
    <row r="72" spans="1:12" ht="16.5" customHeight="1" x14ac:dyDescent="0.35">
      <c r="A72" s="124"/>
      <c r="C72" s="120" t="s">
        <v>144</v>
      </c>
      <c r="F72" s="95">
        <v>0</v>
      </c>
      <c r="G72" s="121"/>
      <c r="H72" s="2">
        <v>0</v>
      </c>
      <c r="I72" s="121"/>
      <c r="J72" s="95">
        <v>0</v>
      </c>
      <c r="K72" s="121"/>
      <c r="L72" s="2">
        <v>0</v>
      </c>
    </row>
    <row r="73" spans="1:12" ht="16.5" customHeight="1" x14ac:dyDescent="0.35">
      <c r="A73" s="124"/>
      <c r="F73" s="93"/>
      <c r="G73" s="121"/>
      <c r="I73" s="121"/>
      <c r="J73" s="93"/>
      <c r="K73" s="121"/>
    </row>
    <row r="74" spans="1:12" ht="16.5" customHeight="1" x14ac:dyDescent="0.35">
      <c r="A74" s="142" t="s">
        <v>170</v>
      </c>
      <c r="B74" s="118"/>
      <c r="F74" s="93"/>
      <c r="G74" s="121"/>
      <c r="I74" s="121"/>
      <c r="J74" s="93"/>
      <c r="K74" s="121"/>
    </row>
    <row r="75" spans="1:12" ht="16.5" customHeight="1" x14ac:dyDescent="0.35">
      <c r="A75" s="142"/>
      <c r="B75" s="142" t="s">
        <v>169</v>
      </c>
      <c r="F75" s="95">
        <f>SUM(F68:F72)</f>
        <v>-103342</v>
      </c>
      <c r="G75" s="121"/>
      <c r="H75" s="2">
        <f>SUM(H68:H72)</f>
        <v>264468</v>
      </c>
      <c r="I75" s="121"/>
      <c r="J75" s="95">
        <v>0</v>
      </c>
      <c r="K75" s="121"/>
      <c r="L75" s="2">
        <f>SUM(L68:L72)</f>
        <v>0</v>
      </c>
    </row>
    <row r="76" spans="1:12" ht="16.5" customHeight="1" x14ac:dyDescent="0.35">
      <c r="A76" s="124"/>
      <c r="F76" s="93"/>
      <c r="G76" s="121"/>
      <c r="I76" s="121"/>
      <c r="J76" s="93"/>
      <c r="K76" s="121"/>
    </row>
    <row r="77" spans="1:12" ht="16.5" customHeight="1" x14ac:dyDescent="0.35">
      <c r="A77" s="142" t="s">
        <v>264</v>
      </c>
      <c r="F77" s="93"/>
      <c r="G77" s="121"/>
      <c r="I77" s="121"/>
      <c r="J77" s="93"/>
      <c r="K77" s="121"/>
    </row>
    <row r="78" spans="1:12" ht="16.5" customHeight="1" x14ac:dyDescent="0.35">
      <c r="A78" s="124"/>
      <c r="B78" s="118" t="s">
        <v>171</v>
      </c>
      <c r="F78" s="95">
        <v>-246297</v>
      </c>
      <c r="G78" s="121"/>
      <c r="H78" s="2">
        <f>SUM(H75,H46)</f>
        <v>-57538</v>
      </c>
      <c r="I78" s="121"/>
      <c r="J78" s="95">
        <v>-134818</v>
      </c>
      <c r="K78" s="121"/>
      <c r="L78" s="2">
        <f>SUM(L75,L46)</f>
        <v>-322829</v>
      </c>
    </row>
    <row r="79" spans="1:12" ht="16.5" customHeight="1" x14ac:dyDescent="0.35">
      <c r="A79" s="124"/>
      <c r="B79" s="118"/>
      <c r="F79" s="93"/>
      <c r="G79" s="121"/>
      <c r="I79" s="121"/>
      <c r="J79" s="93"/>
      <c r="K79" s="121"/>
    </row>
    <row r="80" spans="1:12" ht="16.5" customHeight="1" thickBot="1" x14ac:dyDescent="0.4">
      <c r="A80" s="142" t="s">
        <v>85</v>
      </c>
      <c r="B80" s="118"/>
      <c r="F80" s="98">
        <v>4858564</v>
      </c>
      <c r="G80" s="121"/>
      <c r="H80" s="99">
        <f>SUM(H78,H33)</f>
        <v>4065474</v>
      </c>
      <c r="I80" s="121"/>
      <c r="J80" s="98">
        <v>2171138</v>
      </c>
      <c r="K80" s="121"/>
      <c r="L80" s="99">
        <f>SUM(L78,L33)</f>
        <v>2054371</v>
      </c>
    </row>
    <row r="81" spans="1:12" ht="16.5" customHeight="1" thickTop="1" x14ac:dyDescent="0.35">
      <c r="A81" s="142"/>
      <c r="B81" s="118"/>
      <c r="F81" s="93"/>
      <c r="G81" s="121"/>
      <c r="I81" s="121"/>
      <c r="J81" s="93"/>
      <c r="K81" s="121"/>
    </row>
    <row r="82" spans="1:12" ht="16.5" customHeight="1" x14ac:dyDescent="0.35">
      <c r="A82" s="118" t="s">
        <v>158</v>
      </c>
      <c r="F82" s="93"/>
      <c r="G82" s="122"/>
      <c r="I82" s="123"/>
      <c r="J82" s="93"/>
      <c r="K82" s="122"/>
    </row>
    <row r="83" spans="1:12" ht="16.5" customHeight="1" x14ac:dyDescent="0.35">
      <c r="A83" s="124"/>
      <c r="B83" s="141" t="s">
        <v>157</v>
      </c>
      <c r="F83" s="93">
        <f>F86-F84</f>
        <v>5432036</v>
      </c>
      <c r="G83" s="144"/>
      <c r="H83" s="92">
        <f>H86-H84</f>
        <v>4218760</v>
      </c>
      <c r="I83" s="144"/>
      <c r="J83" s="93">
        <f>J86-J84</f>
        <v>2305956</v>
      </c>
      <c r="K83" s="144"/>
      <c r="L83" s="92">
        <f>L86-L84</f>
        <v>2377200</v>
      </c>
    </row>
    <row r="84" spans="1:12" ht="16.5" customHeight="1" x14ac:dyDescent="0.35">
      <c r="A84" s="124"/>
      <c r="B84" s="145" t="s">
        <v>20</v>
      </c>
      <c r="F84" s="95">
        <v>-327175</v>
      </c>
      <c r="G84" s="144"/>
      <c r="H84" s="2">
        <v>-95748</v>
      </c>
      <c r="I84" s="144"/>
      <c r="J84" s="95">
        <v>0</v>
      </c>
      <c r="K84" s="144"/>
      <c r="L84" s="2">
        <v>0</v>
      </c>
    </row>
    <row r="85" spans="1:12" ht="16.5" customHeight="1" x14ac:dyDescent="0.35">
      <c r="A85" s="146"/>
      <c r="F85" s="147"/>
      <c r="G85" s="144"/>
      <c r="H85" s="175"/>
      <c r="I85" s="144"/>
      <c r="J85" s="147"/>
      <c r="K85" s="144"/>
      <c r="L85" s="175"/>
    </row>
    <row r="86" spans="1:12" ht="16.5" customHeight="1" thickBot="1" x14ac:dyDescent="0.4">
      <c r="A86" s="146"/>
      <c r="C86" s="143"/>
      <c r="D86" s="143"/>
      <c r="E86" s="143"/>
      <c r="F86" s="96">
        <f>F33</f>
        <v>5104861</v>
      </c>
      <c r="G86" s="143"/>
      <c r="H86" s="97">
        <f>H33</f>
        <v>4123012</v>
      </c>
      <c r="I86" s="143"/>
      <c r="J86" s="96">
        <f>J33</f>
        <v>2305956</v>
      </c>
      <c r="K86" s="143"/>
      <c r="L86" s="97">
        <f>L33</f>
        <v>2377200</v>
      </c>
    </row>
    <row r="87" spans="1:12" ht="16.5" customHeight="1" thickTop="1" x14ac:dyDescent="0.35">
      <c r="A87" s="146"/>
      <c r="C87" s="143"/>
      <c r="D87" s="143"/>
      <c r="E87" s="143"/>
      <c r="F87" s="148"/>
      <c r="G87" s="143"/>
      <c r="H87" s="47"/>
      <c r="I87" s="143"/>
      <c r="J87" s="148"/>
      <c r="K87" s="143"/>
      <c r="L87" s="47"/>
    </row>
    <row r="88" spans="1:12" ht="16.5" customHeight="1" x14ac:dyDescent="0.35">
      <c r="A88" s="149" t="s">
        <v>159</v>
      </c>
      <c r="F88" s="147"/>
      <c r="G88" s="144"/>
      <c r="H88" s="175"/>
      <c r="I88" s="144"/>
      <c r="J88" s="147"/>
      <c r="K88" s="144"/>
      <c r="L88" s="175"/>
    </row>
    <row r="89" spans="1:12" ht="16.5" customHeight="1" x14ac:dyDescent="0.35">
      <c r="A89" s="124"/>
      <c r="B89" s="141" t="s">
        <v>157</v>
      </c>
      <c r="F89" s="93">
        <f>F92-F90</f>
        <v>5193217</v>
      </c>
      <c r="G89" s="144"/>
      <c r="H89" s="92">
        <f>H92-H90</f>
        <v>4115426</v>
      </c>
      <c r="I89" s="144"/>
      <c r="J89" s="93">
        <f>J92-J90</f>
        <v>2171138</v>
      </c>
      <c r="K89" s="144"/>
      <c r="L89" s="92">
        <f>L92-L90</f>
        <v>2054371</v>
      </c>
    </row>
    <row r="90" spans="1:12" ht="16.5" customHeight="1" x14ac:dyDescent="0.35">
      <c r="A90" s="124"/>
      <c r="B90" s="145" t="s">
        <v>20</v>
      </c>
      <c r="F90" s="95">
        <v>-334653</v>
      </c>
      <c r="G90" s="144"/>
      <c r="H90" s="2">
        <v>-49952</v>
      </c>
      <c r="I90" s="144"/>
      <c r="J90" s="95">
        <v>0</v>
      </c>
      <c r="K90" s="144"/>
      <c r="L90" s="2">
        <v>0</v>
      </c>
    </row>
    <row r="91" spans="1:12" ht="16.5" customHeight="1" x14ac:dyDescent="0.35">
      <c r="A91" s="146"/>
      <c r="F91" s="147"/>
      <c r="G91" s="144"/>
      <c r="H91" s="175"/>
      <c r="I91" s="144"/>
      <c r="J91" s="147"/>
      <c r="K91" s="144"/>
      <c r="L91" s="175"/>
    </row>
    <row r="92" spans="1:12" ht="16.5" customHeight="1" thickBot="1" x14ac:dyDescent="0.4">
      <c r="A92" s="146"/>
      <c r="F92" s="98">
        <f>F80</f>
        <v>4858564</v>
      </c>
      <c r="G92" s="144"/>
      <c r="H92" s="99">
        <f>H80</f>
        <v>4065474</v>
      </c>
      <c r="I92" s="144"/>
      <c r="J92" s="98">
        <f>J80</f>
        <v>2171138</v>
      </c>
      <c r="K92" s="144"/>
      <c r="L92" s="99">
        <f>L80</f>
        <v>2054371</v>
      </c>
    </row>
    <row r="93" spans="1:12" ht="16.5" customHeight="1" thickTop="1" x14ac:dyDescent="0.35">
      <c r="A93" s="146"/>
      <c r="F93" s="93"/>
      <c r="G93" s="144"/>
      <c r="I93" s="144"/>
      <c r="J93" s="93"/>
      <c r="K93" s="144"/>
    </row>
    <row r="94" spans="1:12" ht="16.5" customHeight="1" x14ac:dyDescent="0.35">
      <c r="A94" s="149" t="s">
        <v>135</v>
      </c>
      <c r="B94" s="146"/>
      <c r="C94" s="146"/>
      <c r="D94" s="150"/>
      <c r="E94" s="151"/>
      <c r="F94" s="152"/>
      <c r="G94" s="151"/>
      <c r="H94" s="176"/>
      <c r="I94" s="151"/>
      <c r="J94" s="152"/>
      <c r="K94" s="151"/>
      <c r="L94" s="176"/>
    </row>
    <row r="95" spans="1:12" ht="16.5" customHeight="1" x14ac:dyDescent="0.35">
      <c r="A95" s="149"/>
      <c r="B95" s="146"/>
      <c r="C95" s="146"/>
      <c r="D95" s="150"/>
      <c r="E95" s="151"/>
      <c r="F95" s="152"/>
      <c r="G95" s="151"/>
      <c r="H95" s="176"/>
      <c r="I95" s="151"/>
      <c r="J95" s="152"/>
      <c r="K95" s="151"/>
      <c r="L95" s="176"/>
    </row>
    <row r="96" spans="1:12" ht="16.5" customHeight="1" x14ac:dyDescent="0.35">
      <c r="A96" s="149"/>
      <c r="B96" s="146" t="s">
        <v>141</v>
      </c>
      <c r="C96" s="146"/>
      <c r="D96" s="150"/>
      <c r="E96" s="146"/>
      <c r="F96" s="153">
        <f>F83/3730000</f>
        <v>1.4563099195710456</v>
      </c>
      <c r="G96" s="154"/>
      <c r="H96" s="177">
        <f>H83/3730000</f>
        <v>1.1310348525469169</v>
      </c>
      <c r="I96" s="154"/>
      <c r="J96" s="153">
        <f>J83/3730000</f>
        <v>0.61821876675603216</v>
      </c>
      <c r="K96" s="154"/>
      <c r="L96" s="177">
        <f>L83/3730000</f>
        <v>0.63731903485254693</v>
      </c>
    </row>
    <row r="97" spans="1:12" ht="16.5" customHeight="1" x14ac:dyDescent="0.35">
      <c r="A97" s="149"/>
      <c r="B97" s="146"/>
      <c r="C97" s="146"/>
      <c r="D97" s="150"/>
      <c r="E97" s="146"/>
      <c r="F97" s="124"/>
      <c r="G97" s="124"/>
      <c r="H97" s="94"/>
      <c r="I97" s="124"/>
      <c r="J97" s="124"/>
      <c r="K97" s="124"/>
      <c r="L97" s="94"/>
    </row>
    <row r="98" spans="1:12" ht="16.5" customHeight="1" x14ac:dyDescent="0.35">
      <c r="A98" s="149"/>
      <c r="B98" s="146"/>
      <c r="C98" s="146"/>
      <c r="D98" s="150"/>
      <c r="E98" s="146"/>
      <c r="F98" s="124"/>
      <c r="G98" s="124"/>
      <c r="H98" s="94"/>
      <c r="I98" s="124"/>
      <c r="J98" s="124"/>
      <c r="K98" s="124"/>
      <c r="L98" s="94"/>
    </row>
    <row r="99" spans="1:12" ht="16.5" customHeight="1" x14ac:dyDescent="0.35">
      <c r="A99" s="149"/>
      <c r="B99" s="146"/>
      <c r="C99" s="146"/>
      <c r="D99" s="150"/>
      <c r="E99" s="146"/>
      <c r="F99" s="124"/>
      <c r="G99" s="124"/>
      <c r="H99" s="94"/>
      <c r="I99" s="124"/>
      <c r="J99" s="124"/>
      <c r="K99" s="124"/>
      <c r="L99" s="94"/>
    </row>
    <row r="100" spans="1:12" ht="16.5" customHeight="1" x14ac:dyDescent="0.35">
      <c r="A100" s="149"/>
      <c r="B100" s="146"/>
      <c r="C100" s="146"/>
      <c r="D100" s="150"/>
      <c r="E100" s="146"/>
      <c r="F100" s="124"/>
      <c r="G100" s="124"/>
      <c r="H100" s="94"/>
      <c r="I100" s="124"/>
      <c r="J100" s="124"/>
      <c r="K100" s="124"/>
      <c r="L100" s="94"/>
    </row>
    <row r="101" spans="1:12" ht="16.5" customHeight="1" x14ac:dyDescent="0.35">
      <c r="A101" s="149"/>
      <c r="B101" s="146"/>
      <c r="C101" s="146"/>
      <c r="D101" s="150"/>
      <c r="E101" s="146"/>
      <c r="F101" s="124"/>
      <c r="G101" s="124"/>
      <c r="H101" s="94"/>
      <c r="I101" s="124"/>
      <c r="J101" s="124"/>
      <c r="K101" s="124"/>
      <c r="L101" s="94"/>
    </row>
    <row r="102" spans="1:12" ht="16.5" customHeight="1" x14ac:dyDescent="0.35">
      <c r="A102" s="149"/>
      <c r="B102" s="146"/>
      <c r="C102" s="146"/>
      <c r="D102" s="150"/>
      <c r="E102" s="146"/>
      <c r="F102" s="124"/>
      <c r="G102" s="124"/>
      <c r="H102" s="94"/>
      <c r="I102" s="124"/>
      <c r="J102" s="124"/>
      <c r="K102" s="124"/>
      <c r="L102" s="94"/>
    </row>
    <row r="103" spans="1:12" ht="16.5" customHeight="1" x14ac:dyDescent="0.35">
      <c r="A103" s="149"/>
      <c r="B103" s="146"/>
      <c r="C103" s="146"/>
      <c r="D103" s="150"/>
      <c r="E103" s="146"/>
      <c r="F103" s="124"/>
      <c r="G103" s="124"/>
      <c r="H103" s="94"/>
      <c r="I103" s="124"/>
      <c r="J103" s="124"/>
      <c r="K103" s="124"/>
      <c r="L103" s="94"/>
    </row>
    <row r="104" spans="1:12" ht="16.5" customHeight="1" x14ac:dyDescent="0.35">
      <c r="A104" s="149"/>
      <c r="B104" s="146"/>
      <c r="C104" s="146"/>
      <c r="D104" s="150"/>
      <c r="E104" s="146"/>
      <c r="F104" s="124"/>
      <c r="G104" s="124"/>
      <c r="H104" s="94"/>
      <c r="I104" s="124"/>
      <c r="J104" s="124"/>
      <c r="K104" s="124"/>
      <c r="L104" s="94"/>
    </row>
    <row r="105" spans="1:12" ht="16.5" customHeight="1" x14ac:dyDescent="0.35">
      <c r="A105" s="149"/>
      <c r="B105" s="146"/>
      <c r="C105" s="146"/>
      <c r="D105" s="150"/>
      <c r="E105" s="146"/>
      <c r="F105" s="124"/>
      <c r="G105" s="124"/>
      <c r="H105" s="94"/>
      <c r="I105" s="124"/>
      <c r="J105" s="124"/>
      <c r="K105" s="124"/>
      <c r="L105" s="94"/>
    </row>
    <row r="106" spans="1:12" ht="16.5" customHeight="1" x14ac:dyDescent="0.35">
      <c r="A106" s="149"/>
      <c r="B106" s="146"/>
      <c r="C106" s="146"/>
      <c r="D106" s="150"/>
      <c r="E106" s="146"/>
      <c r="F106" s="154"/>
      <c r="G106" s="154"/>
      <c r="H106" s="177"/>
      <c r="I106" s="155"/>
      <c r="J106" s="154"/>
      <c r="K106" s="156"/>
      <c r="L106" s="177"/>
    </row>
    <row r="107" spans="1:12" ht="2.1" customHeight="1" x14ac:dyDescent="0.35">
      <c r="A107" s="149"/>
      <c r="B107" s="146"/>
      <c r="C107" s="146"/>
      <c r="D107" s="150"/>
      <c r="E107" s="146"/>
      <c r="F107" s="154"/>
      <c r="G107" s="154"/>
      <c r="H107" s="177"/>
      <c r="I107" s="155"/>
      <c r="J107" s="154"/>
      <c r="K107" s="156"/>
      <c r="L107" s="177"/>
    </row>
    <row r="108" spans="1:12" s="55" customFormat="1" ht="22.05" customHeight="1" x14ac:dyDescent="0.35">
      <c r="A108" s="256" t="s">
        <v>195</v>
      </c>
      <c r="B108" s="256"/>
      <c r="C108" s="256"/>
      <c r="D108" s="256"/>
      <c r="E108" s="256"/>
      <c r="F108" s="256"/>
      <c r="G108" s="256"/>
      <c r="H108" s="256"/>
      <c r="I108" s="256"/>
      <c r="J108" s="256"/>
      <c r="K108" s="256"/>
      <c r="L108" s="256"/>
    </row>
  </sheetData>
  <mergeCells count="10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D48"/>
  <sheetViews>
    <sheetView view="pageBreakPreview" zoomScale="70" zoomScaleNormal="85" zoomScaleSheetLayoutView="70" workbookViewId="0">
      <selection activeCell="P22" sqref="P22"/>
    </sheetView>
  </sheetViews>
  <sheetFormatPr defaultColWidth="9.44140625" defaultRowHeight="16.5" customHeight="1" x14ac:dyDescent="0.3"/>
  <cols>
    <col min="1" max="2" width="1.44140625" style="47" customWidth="1"/>
    <col min="3" max="3" width="32.21875" style="47" customWidth="1"/>
    <col min="4" max="4" width="5" style="44" customWidth="1"/>
    <col min="5" max="5" width="0.5546875" style="45" customWidth="1"/>
    <col min="6" max="6" width="11.44140625" style="46" bestFit="1" customWidth="1"/>
    <col min="7" max="7" width="0.5546875" style="45" customWidth="1"/>
    <col min="8" max="8" width="12" style="46" bestFit="1" customWidth="1"/>
    <col min="9" max="9" width="0.5546875" style="45" customWidth="1"/>
    <col min="10" max="10" width="8.44140625" style="46" customWidth="1"/>
    <col min="11" max="11" width="0.5546875" style="45" customWidth="1"/>
    <col min="12" max="12" width="13.5546875" style="46" bestFit="1" customWidth="1"/>
    <col min="13" max="13" width="0.5546875" style="45" customWidth="1"/>
    <col min="14" max="14" width="12.5546875" style="45" customWidth="1"/>
    <col min="15" max="15" width="0.5546875" style="45" customWidth="1"/>
    <col min="16" max="16" width="17.5546875" style="45" bestFit="1" customWidth="1"/>
    <col min="17" max="17" width="0.5546875" style="45" customWidth="1"/>
    <col min="18" max="18" width="11.44140625" style="45" customWidth="1"/>
    <col min="19" max="19" width="0.5546875" style="45" customWidth="1"/>
    <col min="20" max="20" width="10.44140625" style="45" bestFit="1" customWidth="1"/>
    <col min="21" max="21" width="0.5546875" style="45" customWidth="1"/>
    <col min="22" max="22" width="13.5546875" style="45" customWidth="1"/>
    <col min="23" max="23" width="0.5546875" style="45" customWidth="1"/>
    <col min="24" max="24" width="11.21875" style="45" customWidth="1"/>
    <col min="25" max="25" width="0.5546875" style="45" customWidth="1"/>
    <col min="26" max="26" width="10.21875" style="45" customWidth="1"/>
    <col min="27" max="27" width="0.5546875" style="45" customWidth="1"/>
    <col min="28" max="28" width="13.77734375" style="45" customWidth="1"/>
    <col min="29" max="29" width="0.5546875" style="45" customWidth="1"/>
    <col min="30" max="30" width="10.5546875" style="46" customWidth="1"/>
    <col min="31" max="16384" width="9.44140625" style="47"/>
  </cols>
  <sheetData>
    <row r="1" spans="1:30" ht="16.5" customHeight="1" x14ac:dyDescent="0.35">
      <c r="A1" s="3" t="str">
        <f>'2-4'!A1</f>
        <v>Energy Absolute Public Company Limited</v>
      </c>
      <c r="B1" s="43"/>
      <c r="C1" s="43"/>
      <c r="AD1" s="1" t="s">
        <v>52</v>
      </c>
    </row>
    <row r="2" spans="1:30" ht="16.5" customHeight="1" x14ac:dyDescent="0.35">
      <c r="A2" s="3" t="s">
        <v>106</v>
      </c>
      <c r="B2" s="43"/>
      <c r="C2" s="43"/>
    </row>
    <row r="3" spans="1:30" ht="16.5" customHeight="1" x14ac:dyDescent="0.35">
      <c r="A3" s="8" t="str">
        <f>'7-8 (9m)'!A3</f>
        <v>For the nine-month period ended 30 September 2022</v>
      </c>
      <c r="B3" s="48"/>
      <c r="C3" s="48"/>
      <c r="D3" s="49"/>
      <c r="E3" s="50"/>
      <c r="F3" s="51"/>
      <c r="G3" s="50"/>
      <c r="H3" s="51"/>
      <c r="I3" s="50"/>
      <c r="J3" s="51"/>
      <c r="K3" s="50"/>
      <c r="L3" s="5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1"/>
    </row>
    <row r="6" spans="1:30" ht="16.5" customHeight="1" x14ac:dyDescent="0.35">
      <c r="A6" s="203"/>
      <c r="B6" s="204"/>
      <c r="C6" s="204"/>
      <c r="D6" s="205"/>
      <c r="E6" s="205"/>
      <c r="F6" s="206"/>
      <c r="G6" s="207"/>
      <c r="H6" s="206"/>
      <c r="I6" s="207"/>
      <c r="J6" s="206"/>
      <c r="K6" s="207"/>
      <c r="L6" s="206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6"/>
      <c r="AC6" s="207"/>
      <c r="AD6" s="206" t="s">
        <v>124</v>
      </c>
    </row>
    <row r="7" spans="1:30" ht="16.5" customHeight="1" x14ac:dyDescent="0.35">
      <c r="A7" s="203"/>
      <c r="B7" s="204"/>
      <c r="C7" s="204"/>
      <c r="D7" s="205"/>
      <c r="E7" s="205"/>
      <c r="F7" s="258" t="s">
        <v>24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08"/>
      <c r="AB7" s="208"/>
      <c r="AC7" s="204"/>
      <c r="AD7" s="209"/>
    </row>
    <row r="8" spans="1:30" ht="16.5" customHeight="1" x14ac:dyDescent="0.35">
      <c r="A8" s="203"/>
      <c r="B8" s="204"/>
      <c r="C8" s="204"/>
      <c r="D8" s="205"/>
      <c r="E8" s="205"/>
      <c r="F8" s="210"/>
      <c r="G8" s="210"/>
      <c r="H8" s="210"/>
      <c r="I8" s="210"/>
      <c r="M8" s="210"/>
      <c r="N8" s="259" t="s">
        <v>108</v>
      </c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11"/>
      <c r="Z8" s="211"/>
      <c r="AA8" s="204"/>
      <c r="AB8" s="209"/>
      <c r="AC8" s="204"/>
      <c r="AD8" s="209"/>
    </row>
    <row r="9" spans="1:30" s="212" customFormat="1" ht="16.5" customHeight="1" x14ac:dyDescent="0.3">
      <c r="D9" s="213"/>
      <c r="E9" s="213"/>
      <c r="F9" s="214"/>
      <c r="G9" s="214"/>
      <c r="H9" s="215"/>
      <c r="I9" s="214"/>
      <c r="M9" s="214"/>
      <c r="N9" s="214"/>
      <c r="O9" s="214"/>
      <c r="P9" s="259" t="s">
        <v>128</v>
      </c>
      <c r="Q9" s="259"/>
      <c r="R9" s="259"/>
      <c r="S9" s="259"/>
      <c r="T9" s="259"/>
      <c r="U9" s="259"/>
      <c r="V9" s="259"/>
      <c r="W9" s="214"/>
      <c r="X9" s="214"/>
      <c r="Y9" s="214"/>
      <c r="Z9" s="216"/>
      <c r="AA9" s="214"/>
      <c r="AB9" s="214"/>
      <c r="AC9" s="214"/>
      <c r="AD9" s="214"/>
    </row>
    <row r="10" spans="1:30" ht="16.5" customHeight="1" x14ac:dyDescent="0.35">
      <c r="D10" s="217"/>
      <c r="E10" s="217"/>
      <c r="F10" s="218"/>
      <c r="G10" s="218"/>
      <c r="H10" s="218"/>
      <c r="I10" s="218"/>
      <c r="J10" s="218"/>
      <c r="K10" s="219"/>
      <c r="L10" s="219"/>
      <c r="M10" s="219"/>
      <c r="N10" s="220"/>
      <c r="O10" s="219"/>
      <c r="P10" s="219"/>
      <c r="Q10" s="219"/>
      <c r="R10" s="219"/>
      <c r="S10" s="219"/>
      <c r="T10" s="219"/>
      <c r="U10" s="219"/>
      <c r="V10" s="219" t="s">
        <v>112</v>
      </c>
      <c r="W10" s="219"/>
      <c r="X10" s="219"/>
      <c r="Y10" s="219"/>
      <c r="Z10" s="218"/>
      <c r="AA10" s="218"/>
      <c r="AB10" s="218"/>
      <c r="AC10" s="218"/>
      <c r="AD10" s="218"/>
    </row>
    <row r="11" spans="1:30" ht="16.5" customHeight="1" x14ac:dyDescent="0.35">
      <c r="D11" s="217"/>
      <c r="E11" s="217"/>
      <c r="F11" s="218"/>
      <c r="G11" s="218"/>
      <c r="H11" s="218"/>
      <c r="I11" s="218"/>
      <c r="J11" s="218"/>
      <c r="K11" s="219"/>
      <c r="L11" s="219"/>
      <c r="M11" s="219"/>
      <c r="N11" s="219" t="s">
        <v>276</v>
      </c>
      <c r="O11" s="219"/>
      <c r="P11" s="47"/>
      <c r="Q11" s="219"/>
      <c r="R11" s="220" t="s">
        <v>279</v>
      </c>
      <c r="S11" s="219"/>
      <c r="T11" s="47"/>
      <c r="U11" s="219"/>
      <c r="V11" s="221" t="s">
        <v>111</v>
      </c>
      <c r="W11" s="219"/>
      <c r="X11" s="219"/>
      <c r="Y11" s="219"/>
      <c r="Z11" s="218"/>
      <c r="AA11" s="218"/>
      <c r="AB11" s="218"/>
      <c r="AC11" s="218"/>
      <c r="AD11" s="218"/>
    </row>
    <row r="12" spans="1:30" ht="16.5" customHeight="1" x14ac:dyDescent="0.35">
      <c r="D12" s="217"/>
      <c r="E12" s="217"/>
      <c r="F12" s="218"/>
      <c r="G12" s="219"/>
      <c r="H12" s="222"/>
      <c r="I12" s="219"/>
      <c r="J12" s="222"/>
      <c r="K12" s="219"/>
      <c r="L12" s="219"/>
      <c r="M12" s="219"/>
      <c r="N12" s="219" t="s">
        <v>278</v>
      </c>
      <c r="O12" s="219"/>
      <c r="P12" s="47"/>
      <c r="Q12" s="219"/>
      <c r="R12" s="219" t="s">
        <v>280</v>
      </c>
      <c r="S12" s="219"/>
      <c r="T12" s="47"/>
      <c r="U12" s="219"/>
      <c r="V12" s="221" t="s">
        <v>115</v>
      </c>
      <c r="W12" s="219"/>
      <c r="X12" s="219"/>
      <c r="Y12" s="219"/>
      <c r="Z12" s="219"/>
      <c r="AA12" s="219"/>
      <c r="AB12" s="219"/>
      <c r="AC12" s="219"/>
      <c r="AD12" s="219"/>
    </row>
    <row r="13" spans="1:30" ht="16.5" customHeight="1" x14ac:dyDescent="0.3">
      <c r="D13" s="217"/>
      <c r="E13" s="217"/>
      <c r="F13" s="219" t="s">
        <v>38</v>
      </c>
      <c r="G13" s="219"/>
      <c r="H13" s="222"/>
      <c r="I13" s="219"/>
      <c r="J13" s="260" t="s">
        <v>45</v>
      </c>
      <c r="K13" s="260"/>
      <c r="L13" s="260"/>
      <c r="M13" s="219"/>
      <c r="N13" s="219" t="s">
        <v>277</v>
      </c>
      <c r="O13" s="219"/>
      <c r="P13" s="221" t="s">
        <v>192</v>
      </c>
      <c r="Q13" s="219"/>
      <c r="R13" s="221" t="s">
        <v>287</v>
      </c>
      <c r="S13" s="219"/>
      <c r="T13" s="219" t="s">
        <v>113</v>
      </c>
      <c r="U13" s="219"/>
      <c r="V13" s="219" t="s">
        <v>146</v>
      </c>
      <c r="W13" s="219"/>
      <c r="X13" s="219" t="s">
        <v>94</v>
      </c>
      <c r="Y13" s="219"/>
      <c r="Z13" s="219" t="s">
        <v>26</v>
      </c>
      <c r="AA13" s="218"/>
      <c r="AB13" s="218"/>
      <c r="AC13" s="219"/>
      <c r="AD13" s="223"/>
    </row>
    <row r="14" spans="1:30" ht="16.5" customHeight="1" x14ac:dyDescent="0.35">
      <c r="D14" s="217"/>
      <c r="E14" s="217"/>
      <c r="F14" s="222" t="s">
        <v>37</v>
      </c>
      <c r="G14" s="219"/>
      <c r="H14" s="222" t="s">
        <v>40</v>
      </c>
      <c r="I14" s="219"/>
      <c r="J14" s="222" t="s">
        <v>284</v>
      </c>
      <c r="K14" s="47"/>
      <c r="L14" s="47"/>
      <c r="M14" s="219"/>
      <c r="N14" s="219" t="s">
        <v>222</v>
      </c>
      <c r="O14" s="219"/>
      <c r="P14" s="221" t="s">
        <v>193</v>
      </c>
      <c r="Q14" s="219"/>
      <c r="R14" s="219" t="s">
        <v>286</v>
      </c>
      <c r="S14" s="219"/>
      <c r="T14" s="221" t="s">
        <v>114</v>
      </c>
      <c r="U14" s="219"/>
      <c r="V14" s="219" t="s">
        <v>145</v>
      </c>
      <c r="W14" s="219"/>
      <c r="X14" s="219" t="s">
        <v>95</v>
      </c>
      <c r="Y14" s="219"/>
      <c r="Z14" s="219" t="s">
        <v>282</v>
      </c>
      <c r="AA14" s="219"/>
      <c r="AB14" s="219" t="s">
        <v>27</v>
      </c>
      <c r="AC14" s="219"/>
      <c r="AD14" s="219" t="s">
        <v>26</v>
      </c>
    </row>
    <row r="15" spans="1:30" ht="16.5" customHeight="1" x14ac:dyDescent="0.35">
      <c r="D15" s="217"/>
      <c r="E15" s="217"/>
      <c r="F15" s="221" t="s">
        <v>25</v>
      </c>
      <c r="G15" s="219"/>
      <c r="H15" s="222" t="s">
        <v>39</v>
      </c>
      <c r="I15" s="219"/>
      <c r="J15" s="222" t="s">
        <v>283</v>
      </c>
      <c r="K15" s="219"/>
      <c r="L15" s="219" t="s">
        <v>19</v>
      </c>
      <c r="M15" s="219"/>
      <c r="N15" s="219" t="s">
        <v>110</v>
      </c>
      <c r="O15" s="219"/>
      <c r="P15" s="219" t="s">
        <v>139</v>
      </c>
      <c r="Q15" s="219"/>
      <c r="R15" s="219" t="s">
        <v>285</v>
      </c>
      <c r="S15" s="219"/>
      <c r="T15" s="219" t="s">
        <v>118</v>
      </c>
      <c r="U15" s="219"/>
      <c r="V15" s="219" t="s">
        <v>189</v>
      </c>
      <c r="W15" s="219"/>
      <c r="X15" s="219" t="s">
        <v>96</v>
      </c>
      <c r="Y15" s="219"/>
      <c r="Z15" s="219" t="s">
        <v>281</v>
      </c>
      <c r="AA15" s="219"/>
      <c r="AB15" s="219" t="s">
        <v>28</v>
      </c>
      <c r="AC15" s="219"/>
      <c r="AD15" s="219" t="s">
        <v>80</v>
      </c>
    </row>
    <row r="16" spans="1:30" ht="16.5" customHeight="1" x14ac:dyDescent="0.3">
      <c r="D16" s="224" t="s">
        <v>2</v>
      </c>
      <c r="E16" s="225"/>
      <c r="F16" s="226" t="s">
        <v>79</v>
      </c>
      <c r="G16" s="227"/>
      <c r="H16" s="226" t="s">
        <v>79</v>
      </c>
      <c r="I16" s="219"/>
      <c r="J16" s="226" t="s">
        <v>79</v>
      </c>
      <c r="K16" s="227"/>
      <c r="L16" s="226" t="s">
        <v>79</v>
      </c>
      <c r="M16" s="219"/>
      <c r="N16" s="226" t="s">
        <v>79</v>
      </c>
      <c r="O16" s="219"/>
      <c r="P16" s="226" t="s">
        <v>79</v>
      </c>
      <c r="Q16" s="219"/>
      <c r="R16" s="226" t="s">
        <v>79</v>
      </c>
      <c r="S16" s="219"/>
      <c r="T16" s="226" t="s">
        <v>79</v>
      </c>
      <c r="U16" s="219"/>
      <c r="V16" s="226" t="s">
        <v>79</v>
      </c>
      <c r="W16" s="219"/>
      <c r="X16" s="226" t="s">
        <v>79</v>
      </c>
      <c r="Y16" s="219"/>
      <c r="Z16" s="226" t="s">
        <v>79</v>
      </c>
      <c r="AA16" s="219"/>
      <c r="AB16" s="226" t="s">
        <v>79</v>
      </c>
      <c r="AC16" s="219"/>
      <c r="AD16" s="226" t="s">
        <v>79</v>
      </c>
    </row>
    <row r="17" spans="1:30" ht="16.5" customHeight="1" x14ac:dyDescent="0.35">
      <c r="A17" s="3"/>
      <c r="D17" s="217"/>
      <c r="E17" s="228"/>
      <c r="F17" s="229"/>
      <c r="G17" s="46"/>
      <c r="H17" s="229"/>
      <c r="I17" s="46"/>
      <c r="J17" s="229"/>
      <c r="K17" s="46"/>
      <c r="L17" s="229"/>
      <c r="M17" s="46"/>
      <c r="N17" s="229"/>
      <c r="O17" s="46"/>
      <c r="P17" s="229"/>
      <c r="Q17" s="46"/>
      <c r="R17" s="229"/>
      <c r="S17" s="46"/>
      <c r="T17" s="229"/>
      <c r="U17" s="46"/>
      <c r="V17" s="229"/>
      <c r="W17" s="46"/>
      <c r="X17" s="229"/>
      <c r="Y17" s="46"/>
      <c r="Z17" s="229"/>
      <c r="AA17" s="46"/>
      <c r="AB17" s="229"/>
      <c r="AC17" s="230"/>
      <c r="AD17" s="229"/>
    </row>
    <row r="18" spans="1:30" ht="16.5" customHeight="1" x14ac:dyDescent="0.35">
      <c r="A18" s="3" t="s">
        <v>182</v>
      </c>
      <c r="B18" s="3"/>
      <c r="D18" s="228"/>
      <c r="E18" s="228"/>
      <c r="F18" s="231">
        <v>373000</v>
      </c>
      <c r="G18" s="231"/>
      <c r="H18" s="231">
        <v>3680616</v>
      </c>
      <c r="I18" s="231"/>
      <c r="J18" s="231">
        <v>37300</v>
      </c>
      <c r="K18" s="231"/>
      <c r="L18" s="231">
        <v>24149090</v>
      </c>
      <c r="M18" s="232"/>
      <c r="N18" s="231">
        <v>-693532</v>
      </c>
      <c r="O18" s="232"/>
      <c r="P18" s="231">
        <v>-17101</v>
      </c>
      <c r="Q18" s="232"/>
      <c r="R18" s="231">
        <v>295575</v>
      </c>
      <c r="S18" s="232"/>
      <c r="T18" s="231">
        <v>-8247</v>
      </c>
      <c r="U18" s="232"/>
      <c r="V18" s="231">
        <v>-5184</v>
      </c>
      <c r="W18" s="232"/>
      <c r="X18" s="232">
        <f>SUM(N18:V18)</f>
        <v>-428489</v>
      </c>
      <c r="Y18" s="232"/>
      <c r="Z18" s="232">
        <f>SUM(F18:L18,X18)</f>
        <v>27811517</v>
      </c>
      <c r="AA18" s="232"/>
      <c r="AB18" s="231">
        <v>1815361</v>
      </c>
      <c r="AC18" s="231"/>
      <c r="AD18" s="231">
        <f>SUM(Z18:AB18)</f>
        <v>29626878</v>
      </c>
    </row>
    <row r="19" spans="1:30" ht="6" customHeight="1" x14ac:dyDescent="0.35">
      <c r="A19" s="3"/>
      <c r="B19" s="3"/>
      <c r="D19" s="228"/>
      <c r="E19" s="228"/>
      <c r="F19" s="231"/>
      <c r="G19" s="231"/>
      <c r="H19" s="231"/>
      <c r="I19" s="231"/>
      <c r="J19" s="231"/>
      <c r="K19" s="231"/>
      <c r="L19" s="231"/>
      <c r="M19" s="232"/>
      <c r="N19" s="231"/>
      <c r="O19" s="232"/>
      <c r="P19" s="231"/>
      <c r="Q19" s="232"/>
      <c r="R19" s="231"/>
      <c r="S19" s="232"/>
      <c r="T19" s="231"/>
      <c r="U19" s="232"/>
      <c r="V19" s="231"/>
      <c r="W19" s="232"/>
      <c r="X19" s="232"/>
      <c r="Y19" s="232"/>
      <c r="Z19" s="232"/>
      <c r="AA19" s="232"/>
      <c r="AB19" s="231"/>
      <c r="AC19" s="231"/>
      <c r="AD19" s="231"/>
    </row>
    <row r="20" spans="1:30" ht="16.5" customHeight="1" x14ac:dyDescent="0.35">
      <c r="A20" s="3" t="s">
        <v>107</v>
      </c>
      <c r="B20" s="3"/>
      <c r="D20" s="228"/>
      <c r="E20" s="228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2"/>
      <c r="Q20" s="231"/>
      <c r="R20" s="232"/>
      <c r="S20" s="231"/>
      <c r="T20" s="232"/>
      <c r="U20" s="231"/>
      <c r="V20" s="231"/>
      <c r="W20" s="231"/>
      <c r="X20" s="232"/>
      <c r="Y20" s="231"/>
      <c r="Z20" s="232"/>
      <c r="AA20" s="231"/>
      <c r="AB20" s="231"/>
      <c r="AC20" s="231"/>
      <c r="AD20" s="231"/>
    </row>
    <row r="21" spans="1:30" ht="16.5" customHeight="1" x14ac:dyDescent="0.35">
      <c r="A21" s="5" t="s">
        <v>321</v>
      </c>
      <c r="B21" s="3"/>
      <c r="D21" s="228"/>
      <c r="E21" s="228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2"/>
      <c r="Q21" s="231"/>
      <c r="R21" s="232"/>
      <c r="S21" s="231"/>
      <c r="T21" s="232"/>
      <c r="U21" s="231"/>
      <c r="V21" s="231"/>
      <c r="W21" s="231"/>
      <c r="X21" s="232"/>
      <c r="Y21" s="231"/>
      <c r="Z21" s="232"/>
      <c r="AA21" s="231"/>
      <c r="AB21" s="231"/>
      <c r="AC21" s="231"/>
      <c r="AD21" s="231"/>
    </row>
    <row r="22" spans="1:30" ht="16.5" customHeight="1" x14ac:dyDescent="0.35">
      <c r="B22" s="233" t="s">
        <v>322</v>
      </c>
      <c r="C22" s="143"/>
      <c r="D22" s="228"/>
      <c r="E22" s="228"/>
      <c r="F22" s="231">
        <v>0</v>
      </c>
      <c r="G22" s="231"/>
      <c r="H22" s="231">
        <v>0</v>
      </c>
      <c r="I22" s="231"/>
      <c r="J22" s="231">
        <v>0</v>
      </c>
      <c r="K22" s="231"/>
      <c r="L22" s="231">
        <v>0</v>
      </c>
      <c r="M22" s="231"/>
      <c r="N22" s="231">
        <v>0</v>
      </c>
      <c r="O22" s="231"/>
      <c r="P22" s="231">
        <v>0</v>
      </c>
      <c r="Q22" s="231"/>
      <c r="R22" s="231">
        <v>0</v>
      </c>
      <c r="S22" s="231"/>
      <c r="T22" s="231">
        <v>0</v>
      </c>
      <c r="U22" s="231"/>
      <c r="V22" s="231">
        <v>0</v>
      </c>
      <c r="W22" s="231"/>
      <c r="X22" s="232">
        <f>SUM(N22:V22)</f>
        <v>0</v>
      </c>
      <c r="Y22" s="232"/>
      <c r="Z22" s="232">
        <f>SUM(F22:L22,X22)</f>
        <v>0</v>
      </c>
      <c r="AA22" s="231"/>
      <c r="AB22" s="231">
        <v>368532</v>
      </c>
      <c r="AC22" s="231"/>
      <c r="AD22" s="231">
        <f>SUM(Z22:AB22)</f>
        <v>368532</v>
      </c>
    </row>
    <row r="23" spans="1:30" ht="16.5" customHeight="1" x14ac:dyDescent="0.35">
      <c r="A23" s="233" t="s">
        <v>323</v>
      </c>
      <c r="B23" s="234"/>
      <c r="C23" s="143"/>
      <c r="D23" s="228"/>
      <c r="E23" s="228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2"/>
      <c r="Y23" s="232"/>
      <c r="Z23" s="232"/>
      <c r="AA23" s="231"/>
      <c r="AB23" s="231"/>
      <c r="AC23" s="231"/>
      <c r="AD23" s="231"/>
    </row>
    <row r="24" spans="1:30" ht="16.5" customHeight="1" x14ac:dyDescent="0.35">
      <c r="B24" s="143" t="s">
        <v>324</v>
      </c>
      <c r="C24" s="143"/>
      <c r="D24" s="228"/>
      <c r="E24" s="228"/>
      <c r="F24" s="231">
        <v>0</v>
      </c>
      <c r="G24" s="231"/>
      <c r="H24" s="231">
        <v>0</v>
      </c>
      <c r="I24" s="231"/>
      <c r="J24" s="231">
        <v>0</v>
      </c>
      <c r="K24" s="231"/>
      <c r="L24" s="231">
        <v>0</v>
      </c>
      <c r="M24" s="231"/>
      <c r="N24" s="231">
        <v>-71481</v>
      </c>
      <c r="O24" s="231"/>
      <c r="P24" s="231">
        <v>0</v>
      </c>
      <c r="Q24" s="231"/>
      <c r="R24" s="231">
        <v>0</v>
      </c>
      <c r="S24" s="231"/>
      <c r="T24" s="231">
        <v>0</v>
      </c>
      <c r="U24" s="231"/>
      <c r="V24" s="231">
        <v>0</v>
      </c>
      <c r="W24" s="231"/>
      <c r="X24" s="232">
        <f>SUM(N24:V24)</f>
        <v>-71481</v>
      </c>
      <c r="Y24" s="232"/>
      <c r="Z24" s="232">
        <f>SUM(F24:L24,X24)</f>
        <v>-71481</v>
      </c>
      <c r="AA24" s="231"/>
      <c r="AB24" s="231">
        <v>548238</v>
      </c>
      <c r="AC24" s="231"/>
      <c r="AD24" s="231">
        <f>SUM(Z24:AB24)</f>
        <v>476757</v>
      </c>
    </row>
    <row r="25" spans="1:30" ht="16.5" customHeight="1" x14ac:dyDescent="0.35">
      <c r="A25" s="143" t="s">
        <v>223</v>
      </c>
      <c r="B25" s="143"/>
      <c r="C25" s="143"/>
      <c r="D25" s="228">
        <v>22</v>
      </c>
      <c r="E25" s="228"/>
      <c r="F25" s="231">
        <v>0</v>
      </c>
      <c r="G25" s="231"/>
      <c r="H25" s="231">
        <v>0</v>
      </c>
      <c r="I25" s="231"/>
      <c r="J25" s="231">
        <v>0</v>
      </c>
      <c r="K25" s="231"/>
      <c r="L25" s="231">
        <v>-1119000</v>
      </c>
      <c r="M25" s="231"/>
      <c r="N25" s="231">
        <v>0</v>
      </c>
      <c r="O25" s="231"/>
      <c r="P25" s="231">
        <v>0</v>
      </c>
      <c r="Q25" s="231"/>
      <c r="R25" s="231">
        <v>0</v>
      </c>
      <c r="S25" s="231"/>
      <c r="T25" s="231">
        <v>0</v>
      </c>
      <c r="U25" s="231"/>
      <c r="V25" s="231">
        <v>0</v>
      </c>
      <c r="W25" s="231"/>
      <c r="X25" s="232">
        <f>SUM(N25:V25)</f>
        <v>0</v>
      </c>
      <c r="Y25" s="232"/>
      <c r="Z25" s="232">
        <f>SUM(F25:L25,X25)</f>
        <v>-1119000</v>
      </c>
      <c r="AA25" s="231"/>
      <c r="AB25" s="231">
        <v>0</v>
      </c>
      <c r="AC25" s="231"/>
      <c r="AD25" s="231">
        <f>SUM(Z25:AB25)</f>
        <v>-1119000</v>
      </c>
    </row>
    <row r="26" spans="1:30" ht="16.5" customHeight="1" x14ac:dyDescent="0.35">
      <c r="A26" s="47" t="s">
        <v>162</v>
      </c>
      <c r="D26" s="228"/>
      <c r="E26" s="228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2"/>
      <c r="Y26" s="231"/>
      <c r="Z26" s="232"/>
      <c r="AA26" s="231"/>
      <c r="AB26" s="231"/>
      <c r="AC26" s="231"/>
      <c r="AD26" s="231"/>
    </row>
    <row r="27" spans="1:30" ht="16.5" customHeight="1" x14ac:dyDescent="0.35">
      <c r="B27" s="203" t="s">
        <v>142</v>
      </c>
      <c r="D27" s="228"/>
      <c r="E27" s="228"/>
      <c r="F27" s="231">
        <v>0</v>
      </c>
      <c r="G27" s="231"/>
      <c r="H27" s="231">
        <v>0</v>
      </c>
      <c r="I27" s="231"/>
      <c r="J27" s="231">
        <v>0</v>
      </c>
      <c r="K27" s="231"/>
      <c r="L27" s="231">
        <v>4218760</v>
      </c>
      <c r="M27" s="231"/>
      <c r="N27" s="231">
        <v>0</v>
      </c>
      <c r="O27" s="231"/>
      <c r="P27" s="231">
        <v>0</v>
      </c>
      <c r="Q27" s="231"/>
      <c r="R27" s="231">
        <v>-322243</v>
      </c>
      <c r="S27" s="231"/>
      <c r="T27" s="231">
        <v>217195</v>
      </c>
      <c r="U27" s="231"/>
      <c r="V27" s="231">
        <v>1714</v>
      </c>
      <c r="W27" s="231"/>
      <c r="X27" s="235">
        <f>SUM(N27:V27)</f>
        <v>-103334</v>
      </c>
      <c r="Y27" s="232"/>
      <c r="Z27" s="232">
        <f>SUM(F27:L27,X27)</f>
        <v>4115426</v>
      </c>
      <c r="AA27" s="231"/>
      <c r="AB27" s="231">
        <v>-49952</v>
      </c>
      <c r="AC27" s="231"/>
      <c r="AD27" s="236">
        <f>SUM(Z27:AB27)</f>
        <v>4065474</v>
      </c>
    </row>
    <row r="28" spans="1:30" ht="16.5" customHeight="1" x14ac:dyDescent="0.35">
      <c r="A28" s="237"/>
      <c r="D28" s="228"/>
      <c r="E28" s="228"/>
      <c r="F28" s="238"/>
      <c r="G28" s="229"/>
      <c r="H28" s="238"/>
      <c r="I28" s="229"/>
      <c r="J28" s="238"/>
      <c r="K28" s="229"/>
      <c r="L28" s="238"/>
      <c r="M28" s="229"/>
      <c r="N28" s="238"/>
      <c r="O28" s="229"/>
      <c r="P28" s="238"/>
      <c r="Q28" s="229"/>
      <c r="R28" s="238"/>
      <c r="S28" s="229"/>
      <c r="T28" s="238"/>
      <c r="U28" s="229"/>
      <c r="V28" s="238"/>
      <c r="W28" s="229"/>
      <c r="X28" s="238"/>
      <c r="Y28" s="229"/>
      <c r="Z28" s="238"/>
      <c r="AA28" s="229"/>
      <c r="AB28" s="238"/>
      <c r="AC28" s="229"/>
      <c r="AD28" s="238"/>
    </row>
    <row r="29" spans="1:30" ht="16.5" customHeight="1" thickBot="1" x14ac:dyDescent="0.4">
      <c r="A29" s="3" t="s">
        <v>255</v>
      </c>
      <c r="D29" s="228"/>
      <c r="E29" s="228"/>
      <c r="F29" s="239">
        <f>SUM(F18:F27)</f>
        <v>373000</v>
      </c>
      <c r="G29" s="46"/>
      <c r="H29" s="239">
        <f>SUM(H18:H27)</f>
        <v>3680616</v>
      </c>
      <c r="I29" s="46"/>
      <c r="J29" s="239">
        <v>37300</v>
      </c>
      <c r="K29" s="46"/>
      <c r="L29" s="239">
        <f>SUM(L18:L27)</f>
        <v>27248850</v>
      </c>
      <c r="M29" s="46"/>
      <c r="N29" s="239">
        <f>SUM(N18:N27)</f>
        <v>-765013</v>
      </c>
      <c r="O29" s="46"/>
      <c r="P29" s="239">
        <f>SUM(P18:P27)</f>
        <v>-17101</v>
      </c>
      <c r="Q29" s="46"/>
      <c r="R29" s="239">
        <f>SUM(R18:R27)</f>
        <v>-26668</v>
      </c>
      <c r="S29" s="46"/>
      <c r="T29" s="239">
        <f>SUM(T18:T27)</f>
        <v>208948</v>
      </c>
      <c r="U29" s="46"/>
      <c r="V29" s="239">
        <f>SUM(V18:V27)</f>
        <v>-3470</v>
      </c>
      <c r="W29" s="46"/>
      <c r="X29" s="239">
        <f>SUM(X18:X27)</f>
        <v>-603304</v>
      </c>
      <c r="Y29" s="46"/>
      <c r="Z29" s="239">
        <f>SUM(Z18:Z27)</f>
        <v>30736462</v>
      </c>
      <c r="AA29" s="46"/>
      <c r="AB29" s="239">
        <f>SUM(AB18:AB27)</f>
        <v>2682179</v>
      </c>
      <c r="AC29" s="46"/>
      <c r="AD29" s="239">
        <f>SUM(AD18:AD27)</f>
        <v>33418641</v>
      </c>
    </row>
    <row r="30" spans="1:30" ht="16.5" customHeight="1" thickTop="1" x14ac:dyDescent="0.35">
      <c r="A30" s="3"/>
      <c r="D30" s="228"/>
      <c r="E30" s="228"/>
      <c r="F30" s="229"/>
      <c r="G30" s="46"/>
      <c r="H30" s="229"/>
      <c r="I30" s="46"/>
      <c r="J30" s="229"/>
      <c r="K30" s="46"/>
      <c r="L30" s="229"/>
      <c r="M30" s="46"/>
      <c r="N30" s="229"/>
      <c r="O30" s="46"/>
      <c r="P30" s="229"/>
      <c r="Q30" s="46"/>
      <c r="R30" s="229"/>
      <c r="S30" s="46"/>
      <c r="T30" s="229"/>
      <c r="U30" s="46"/>
      <c r="V30" s="229"/>
      <c r="W30" s="46"/>
      <c r="X30" s="229"/>
      <c r="Y30" s="46"/>
      <c r="Z30" s="229"/>
      <c r="AA30" s="46"/>
      <c r="AB30" s="229"/>
      <c r="AC30" s="46"/>
      <c r="AD30" s="229"/>
    </row>
    <row r="31" spans="1:30" ht="16.5" customHeight="1" x14ac:dyDescent="0.35">
      <c r="A31" s="3"/>
      <c r="D31" s="228"/>
      <c r="E31" s="228"/>
      <c r="F31" s="229"/>
      <c r="G31" s="46"/>
      <c r="H31" s="229"/>
      <c r="I31" s="46"/>
      <c r="J31" s="229"/>
      <c r="K31" s="46"/>
      <c r="L31" s="229"/>
      <c r="M31" s="46"/>
      <c r="N31" s="229"/>
      <c r="O31" s="46"/>
      <c r="P31" s="229"/>
      <c r="Q31" s="46"/>
      <c r="R31" s="229"/>
      <c r="S31" s="46"/>
      <c r="T31" s="229"/>
      <c r="U31" s="46"/>
      <c r="V31" s="229"/>
      <c r="W31" s="46"/>
      <c r="X31" s="229"/>
      <c r="Y31" s="46"/>
      <c r="Z31" s="229"/>
      <c r="AA31" s="46"/>
      <c r="AB31" s="229"/>
      <c r="AC31" s="46"/>
      <c r="AD31" s="229"/>
    </row>
    <row r="32" spans="1:30" ht="16.5" customHeight="1" x14ac:dyDescent="0.35">
      <c r="A32" s="3" t="s">
        <v>207</v>
      </c>
      <c r="B32" s="3"/>
      <c r="D32" s="228"/>
      <c r="E32" s="228"/>
      <c r="F32" s="240">
        <v>373000</v>
      </c>
      <c r="G32" s="231"/>
      <c r="H32" s="240">
        <v>3680616</v>
      </c>
      <c r="I32" s="231"/>
      <c r="J32" s="240">
        <v>37300</v>
      </c>
      <c r="K32" s="231"/>
      <c r="L32" s="240">
        <v>29130158</v>
      </c>
      <c r="M32" s="232"/>
      <c r="N32" s="240">
        <v>-765013</v>
      </c>
      <c r="O32" s="232"/>
      <c r="P32" s="240">
        <v>-12757</v>
      </c>
      <c r="Q32" s="232"/>
      <c r="R32" s="240">
        <v>-112786</v>
      </c>
      <c r="S32" s="232"/>
      <c r="T32" s="240">
        <v>167854</v>
      </c>
      <c r="U32" s="232"/>
      <c r="V32" s="240">
        <v>2649</v>
      </c>
      <c r="W32" s="232"/>
      <c r="X32" s="241">
        <f>SUM(N32:V32)</f>
        <v>-720053</v>
      </c>
      <c r="Y32" s="232"/>
      <c r="Z32" s="241">
        <f>SUM(F32:L32,X32)</f>
        <v>32501021</v>
      </c>
      <c r="AA32" s="232"/>
      <c r="AB32" s="240">
        <f>'2-4'!H151</f>
        <v>2600699</v>
      </c>
      <c r="AC32" s="231"/>
      <c r="AD32" s="240">
        <f>SUM(Z32:AB32)</f>
        <v>35101720</v>
      </c>
    </row>
    <row r="33" spans="1:30" ht="6" customHeight="1" x14ac:dyDescent="0.35">
      <c r="A33" s="3"/>
      <c r="B33" s="3"/>
      <c r="D33" s="228"/>
      <c r="E33" s="228"/>
      <c r="F33" s="240"/>
      <c r="G33" s="231"/>
      <c r="H33" s="240"/>
      <c r="I33" s="231"/>
      <c r="J33" s="240"/>
      <c r="K33" s="231"/>
      <c r="L33" s="240"/>
      <c r="M33" s="232"/>
      <c r="N33" s="240"/>
      <c r="O33" s="232"/>
      <c r="P33" s="240"/>
      <c r="Q33" s="232"/>
      <c r="R33" s="240"/>
      <c r="S33" s="232"/>
      <c r="T33" s="240"/>
      <c r="U33" s="232"/>
      <c r="V33" s="240"/>
      <c r="W33" s="232"/>
      <c r="X33" s="241"/>
      <c r="Y33" s="232"/>
      <c r="Z33" s="241"/>
      <c r="AA33" s="232"/>
      <c r="AB33" s="240"/>
      <c r="AC33" s="231"/>
      <c r="AD33" s="240"/>
    </row>
    <row r="34" spans="1:30" ht="16.5" customHeight="1" x14ac:dyDescent="0.35">
      <c r="A34" s="3" t="s">
        <v>107</v>
      </c>
      <c r="B34" s="3"/>
      <c r="D34" s="228"/>
      <c r="E34" s="228"/>
      <c r="F34" s="240"/>
      <c r="G34" s="231"/>
      <c r="H34" s="240"/>
      <c r="I34" s="231"/>
      <c r="J34" s="240"/>
      <c r="K34" s="231"/>
      <c r="L34" s="240"/>
      <c r="M34" s="231"/>
      <c r="N34" s="240"/>
      <c r="O34" s="231"/>
      <c r="P34" s="241"/>
      <c r="Q34" s="231"/>
      <c r="R34" s="241"/>
      <c r="S34" s="231"/>
      <c r="T34" s="241"/>
      <c r="U34" s="231"/>
      <c r="V34" s="240"/>
      <c r="W34" s="231"/>
      <c r="X34" s="241"/>
      <c r="Y34" s="231"/>
      <c r="Z34" s="241"/>
      <c r="AA34" s="231"/>
      <c r="AB34" s="240"/>
      <c r="AC34" s="231"/>
      <c r="AD34" s="240"/>
    </row>
    <row r="35" spans="1:30" ht="16.5" customHeight="1" x14ac:dyDescent="0.35">
      <c r="A35" s="5" t="s">
        <v>218</v>
      </c>
      <c r="B35" s="3"/>
      <c r="D35" s="228">
        <v>13.1</v>
      </c>
      <c r="E35" s="228"/>
      <c r="F35" s="240">
        <v>0</v>
      </c>
      <c r="G35" s="47"/>
      <c r="H35" s="240">
        <v>0</v>
      </c>
      <c r="I35" s="47"/>
      <c r="J35" s="240">
        <v>0</v>
      </c>
      <c r="K35" s="47"/>
      <c r="L35" s="240">
        <v>0</v>
      </c>
      <c r="M35" s="47"/>
      <c r="N35" s="240">
        <v>0</v>
      </c>
      <c r="O35" s="47"/>
      <c r="P35" s="240">
        <v>0</v>
      </c>
      <c r="Q35" s="47"/>
      <c r="R35" s="246">
        <v>0</v>
      </c>
      <c r="S35" s="47"/>
      <c r="T35" s="246">
        <v>0</v>
      </c>
      <c r="U35" s="47"/>
      <c r="V35" s="246">
        <v>0</v>
      </c>
      <c r="W35" s="231"/>
      <c r="X35" s="241">
        <f>SUM(N22:V22)</f>
        <v>0</v>
      </c>
      <c r="Y35" s="231"/>
      <c r="Z35" s="241">
        <f>SUM(F22:L22,X35)</f>
        <v>0</v>
      </c>
      <c r="AA35" s="231"/>
      <c r="AB35" s="240">
        <v>1</v>
      </c>
      <c r="AC35" s="231"/>
      <c r="AD35" s="240">
        <f t="shared" ref="AD35:AD39" si="0">SUM(Z35:AB35)</f>
        <v>1</v>
      </c>
    </row>
    <row r="36" spans="1:30" ht="16.5" customHeight="1" x14ac:dyDescent="0.35">
      <c r="A36" s="5" t="s">
        <v>323</v>
      </c>
      <c r="B36" s="3"/>
      <c r="D36" s="228"/>
      <c r="E36" s="228"/>
      <c r="F36" s="240"/>
      <c r="G36" s="47"/>
      <c r="H36" s="240"/>
      <c r="I36" s="47"/>
      <c r="J36" s="240"/>
      <c r="K36" s="47"/>
      <c r="L36" s="240"/>
      <c r="M36" s="47"/>
      <c r="N36" s="240"/>
      <c r="O36" s="47"/>
      <c r="P36" s="240"/>
      <c r="Q36" s="47"/>
      <c r="R36" s="246"/>
      <c r="S36" s="47"/>
      <c r="T36" s="246"/>
      <c r="U36" s="47"/>
      <c r="V36" s="246"/>
      <c r="W36" s="231"/>
      <c r="X36" s="241"/>
      <c r="Y36" s="231"/>
      <c r="Z36" s="241"/>
      <c r="AA36" s="231"/>
      <c r="AB36" s="240"/>
      <c r="AC36" s="231"/>
      <c r="AD36" s="240"/>
    </row>
    <row r="37" spans="1:30" ht="16.5" customHeight="1" x14ac:dyDescent="0.35">
      <c r="B37" s="5" t="s">
        <v>324</v>
      </c>
      <c r="D37" s="228"/>
      <c r="E37" s="228"/>
      <c r="F37" s="240">
        <v>0</v>
      </c>
      <c r="G37" s="47"/>
      <c r="H37" s="240">
        <v>0</v>
      </c>
      <c r="I37" s="47"/>
      <c r="J37" s="240">
        <v>0</v>
      </c>
      <c r="K37" s="47"/>
      <c r="L37" s="240">
        <v>0</v>
      </c>
      <c r="M37" s="47"/>
      <c r="N37" s="240">
        <v>0</v>
      </c>
      <c r="O37" s="47"/>
      <c r="P37" s="240">
        <v>0</v>
      </c>
      <c r="Q37" s="47"/>
      <c r="R37" s="246">
        <v>0</v>
      </c>
      <c r="S37" s="47"/>
      <c r="T37" s="246">
        <v>0</v>
      </c>
      <c r="U37" s="47"/>
      <c r="V37" s="246">
        <v>0</v>
      </c>
      <c r="W37" s="231"/>
      <c r="X37" s="241">
        <v>0</v>
      </c>
      <c r="Y37" s="231"/>
      <c r="Z37" s="241">
        <v>0</v>
      </c>
      <c r="AA37" s="231"/>
      <c r="AB37" s="240">
        <v>12500</v>
      </c>
      <c r="AC37" s="231"/>
      <c r="AD37" s="240">
        <f t="shared" si="0"/>
        <v>12500</v>
      </c>
    </row>
    <row r="38" spans="1:30" ht="16.5" customHeight="1" x14ac:dyDescent="0.35">
      <c r="A38" s="5" t="s">
        <v>325</v>
      </c>
      <c r="B38" s="3"/>
      <c r="D38" s="228"/>
      <c r="E38" s="228"/>
      <c r="F38" s="240"/>
      <c r="G38" s="47"/>
      <c r="H38" s="240"/>
      <c r="I38" s="47"/>
      <c r="J38" s="240"/>
      <c r="K38" s="47"/>
      <c r="L38" s="240"/>
      <c r="M38" s="47"/>
      <c r="N38" s="240"/>
      <c r="O38" s="47"/>
      <c r="P38" s="240"/>
      <c r="Q38" s="47"/>
      <c r="R38" s="246"/>
      <c r="S38" s="47"/>
      <c r="T38" s="246"/>
      <c r="U38" s="47"/>
      <c r="V38" s="246"/>
      <c r="W38" s="231"/>
      <c r="X38" s="241"/>
      <c r="Y38" s="231"/>
      <c r="Z38" s="241"/>
      <c r="AA38" s="231"/>
      <c r="AB38" s="240"/>
      <c r="AC38" s="231"/>
      <c r="AD38" s="240"/>
    </row>
    <row r="39" spans="1:30" ht="16.5" customHeight="1" x14ac:dyDescent="0.35">
      <c r="B39" s="47" t="s">
        <v>326</v>
      </c>
      <c r="D39" s="228"/>
      <c r="E39" s="228"/>
      <c r="F39" s="240">
        <v>0</v>
      </c>
      <c r="G39" s="47"/>
      <c r="H39" s="240">
        <v>0</v>
      </c>
      <c r="I39" s="47"/>
      <c r="J39" s="240">
        <v>0</v>
      </c>
      <c r="K39" s="47"/>
      <c r="L39" s="240">
        <v>0</v>
      </c>
      <c r="M39" s="47"/>
      <c r="N39" s="240">
        <v>0</v>
      </c>
      <c r="O39" s="47"/>
      <c r="P39" s="240">
        <v>0</v>
      </c>
      <c r="Q39" s="47"/>
      <c r="R39" s="246">
        <v>0</v>
      </c>
      <c r="S39" s="47"/>
      <c r="T39" s="246">
        <v>0</v>
      </c>
      <c r="U39" s="47"/>
      <c r="V39" s="246">
        <v>0</v>
      </c>
      <c r="W39" s="231"/>
      <c r="X39" s="241">
        <f>SUM(N39:V39)</f>
        <v>0</v>
      </c>
      <c r="Y39" s="232"/>
      <c r="Z39" s="241">
        <f>SUM(F39:L39,X39)</f>
        <v>0</v>
      </c>
      <c r="AA39" s="231"/>
      <c r="AB39" s="240">
        <v>-8541</v>
      </c>
      <c r="AC39" s="231"/>
      <c r="AD39" s="240">
        <f t="shared" si="0"/>
        <v>-8541</v>
      </c>
    </row>
    <row r="40" spans="1:30" ht="16.5" customHeight="1" x14ac:dyDescent="0.35">
      <c r="A40" s="5" t="s">
        <v>223</v>
      </c>
      <c r="B40" s="3"/>
      <c r="D40" s="228">
        <v>22</v>
      </c>
      <c r="E40" s="228"/>
      <c r="F40" s="240">
        <v>0</v>
      </c>
      <c r="G40" s="47"/>
      <c r="H40" s="240">
        <v>0</v>
      </c>
      <c r="I40" s="47"/>
      <c r="J40" s="240">
        <v>0</v>
      </c>
      <c r="K40" s="47"/>
      <c r="L40" s="240">
        <f>'10'!L27</f>
        <v>-1119000</v>
      </c>
      <c r="M40" s="47"/>
      <c r="N40" s="240">
        <v>0</v>
      </c>
      <c r="O40" s="47"/>
      <c r="P40" s="240">
        <v>0</v>
      </c>
      <c r="Q40" s="47"/>
      <c r="R40" s="246">
        <v>0</v>
      </c>
      <c r="S40" s="47"/>
      <c r="T40" s="246">
        <v>0</v>
      </c>
      <c r="U40" s="47"/>
      <c r="V40" s="246">
        <v>0</v>
      </c>
      <c r="W40" s="231"/>
      <c r="X40" s="241">
        <f>SUM(N40:V40)</f>
        <v>0</v>
      </c>
      <c r="Y40" s="232"/>
      <c r="Z40" s="241">
        <f>SUM(F40:L40,X40)</f>
        <v>-1119000</v>
      </c>
      <c r="AA40" s="231"/>
      <c r="AB40" s="240">
        <v>0</v>
      </c>
      <c r="AC40" s="231"/>
      <c r="AD40" s="240">
        <f t="shared" ref="AD40" si="1">SUM(Z40:AB40)</f>
        <v>-1119000</v>
      </c>
    </row>
    <row r="41" spans="1:30" ht="16.5" customHeight="1" x14ac:dyDescent="0.35">
      <c r="A41" s="47" t="s">
        <v>162</v>
      </c>
      <c r="D41" s="228"/>
      <c r="E41" s="228"/>
      <c r="F41" s="148"/>
      <c r="G41" s="47"/>
      <c r="H41" s="148"/>
      <c r="I41" s="47"/>
      <c r="J41" s="148"/>
      <c r="K41" s="47"/>
      <c r="L41" s="148"/>
      <c r="M41" s="47"/>
      <c r="N41" s="148"/>
      <c r="O41" s="47"/>
      <c r="P41" s="148"/>
      <c r="Q41" s="47"/>
      <c r="R41" s="148"/>
      <c r="S41" s="47"/>
      <c r="T41" s="148"/>
      <c r="U41" s="47"/>
      <c r="V41" s="148"/>
      <c r="W41" s="231"/>
      <c r="X41" s="241"/>
      <c r="Y41" s="231"/>
      <c r="Z41" s="241"/>
      <c r="AA41" s="231"/>
      <c r="AB41" s="240"/>
      <c r="AC41" s="231"/>
      <c r="AD41" s="240"/>
    </row>
    <row r="42" spans="1:30" ht="16.5" customHeight="1" x14ac:dyDescent="0.35">
      <c r="B42" s="203" t="s">
        <v>142</v>
      </c>
      <c r="D42" s="228"/>
      <c r="E42" s="228"/>
      <c r="F42" s="240">
        <v>0</v>
      </c>
      <c r="G42" s="47"/>
      <c r="H42" s="240">
        <v>0</v>
      </c>
      <c r="I42" s="47"/>
      <c r="J42" s="240">
        <v>0</v>
      </c>
      <c r="K42" s="47"/>
      <c r="L42" s="242">
        <f>'7-8 (9m)'!F83</f>
        <v>5432036</v>
      </c>
      <c r="M42" s="47"/>
      <c r="N42" s="240">
        <v>0</v>
      </c>
      <c r="O42" s="47"/>
      <c r="P42" s="240">
        <v>0</v>
      </c>
      <c r="Q42" s="47"/>
      <c r="R42" s="247">
        <v>-140612</v>
      </c>
      <c r="S42" s="47"/>
      <c r="T42" s="247">
        <v>-104410</v>
      </c>
      <c r="U42" s="47"/>
      <c r="V42" s="243">
        <v>6203</v>
      </c>
      <c r="W42" s="231"/>
      <c r="X42" s="243">
        <f>SUM(N42:V42)</f>
        <v>-238819</v>
      </c>
      <c r="Y42" s="232"/>
      <c r="Z42" s="241">
        <f>SUM(F42:L42,X42)</f>
        <v>5193217</v>
      </c>
      <c r="AA42" s="231"/>
      <c r="AB42" s="240">
        <f>'7-8 (9m)'!F90</f>
        <v>-334653</v>
      </c>
      <c r="AC42" s="231"/>
      <c r="AD42" s="240">
        <f t="shared" ref="AD42" si="2">SUM(Z42:AB42)</f>
        <v>4858564</v>
      </c>
    </row>
    <row r="43" spans="1:30" ht="16.5" customHeight="1" x14ac:dyDescent="0.35">
      <c r="A43" s="237"/>
      <c r="D43" s="228"/>
      <c r="E43" s="228"/>
      <c r="F43" s="244"/>
      <c r="G43" s="229"/>
      <c r="H43" s="244"/>
      <c r="I43" s="229"/>
      <c r="J43" s="244"/>
      <c r="K43" s="229"/>
      <c r="L43" s="244"/>
      <c r="M43" s="229"/>
      <c r="N43" s="244"/>
      <c r="O43" s="229"/>
      <c r="P43" s="244"/>
      <c r="Q43" s="229"/>
      <c r="R43" s="244"/>
      <c r="S43" s="229"/>
      <c r="T43" s="244"/>
      <c r="U43" s="229"/>
      <c r="V43" s="244"/>
      <c r="W43" s="229"/>
      <c r="X43" s="244"/>
      <c r="Y43" s="229"/>
      <c r="Z43" s="244"/>
      <c r="AA43" s="229"/>
      <c r="AB43" s="244"/>
      <c r="AC43" s="229"/>
      <c r="AD43" s="244"/>
    </row>
    <row r="44" spans="1:30" ht="16.5" customHeight="1" thickBot="1" x14ac:dyDescent="0.35">
      <c r="A44" s="3" t="s">
        <v>256</v>
      </c>
      <c r="D44" s="228"/>
      <c r="E44" s="228"/>
      <c r="F44" s="245">
        <f>SUM(F32:F42)</f>
        <v>373000</v>
      </c>
      <c r="G44" s="46"/>
      <c r="H44" s="245">
        <f>SUM(H32:H42)</f>
        <v>3680616</v>
      </c>
      <c r="I44" s="46"/>
      <c r="J44" s="245">
        <f>SUM(J32:J42)</f>
        <v>37300</v>
      </c>
      <c r="K44" s="46"/>
      <c r="L44" s="245">
        <f>SUM(L32:L42)</f>
        <v>33443194</v>
      </c>
      <c r="M44" s="46"/>
      <c r="N44" s="245">
        <f>SUM(N32:N42)</f>
        <v>-765013</v>
      </c>
      <c r="O44" s="46"/>
      <c r="P44" s="245">
        <f>SUM(P32:P42)</f>
        <v>-12757</v>
      </c>
      <c r="Q44" s="46"/>
      <c r="R44" s="245">
        <f>SUM(R32:R42)</f>
        <v>-253398</v>
      </c>
      <c r="S44" s="46"/>
      <c r="T44" s="245">
        <f>SUM(T32:T42)</f>
        <v>63444</v>
      </c>
      <c r="U44" s="46"/>
      <c r="V44" s="245">
        <f>SUM(V32:V42)</f>
        <v>8852</v>
      </c>
      <c r="W44" s="46"/>
      <c r="X44" s="245">
        <f>SUM(X32:X42)</f>
        <v>-958872</v>
      </c>
      <c r="Y44" s="46"/>
      <c r="Z44" s="245">
        <f>SUM(Z32:Z42)</f>
        <v>36575238</v>
      </c>
      <c r="AA44" s="46"/>
      <c r="AB44" s="245">
        <f>SUM(AB32:AB42)</f>
        <v>2270006</v>
      </c>
      <c r="AC44" s="46"/>
      <c r="AD44" s="245">
        <f>SUM(AD32:AD42)</f>
        <v>38845244</v>
      </c>
    </row>
    <row r="45" spans="1:30" ht="16.5" customHeight="1" thickTop="1" x14ac:dyDescent="0.3">
      <c r="A45" s="3"/>
      <c r="D45" s="228"/>
      <c r="E45" s="228"/>
      <c r="F45" s="229"/>
      <c r="G45" s="46"/>
      <c r="H45" s="229"/>
      <c r="I45" s="46"/>
      <c r="J45" s="229"/>
      <c r="K45" s="46"/>
      <c r="L45" s="229"/>
      <c r="M45" s="46"/>
      <c r="N45" s="229"/>
      <c r="O45" s="46"/>
      <c r="P45" s="229"/>
      <c r="Q45" s="46"/>
      <c r="R45" s="229"/>
      <c r="S45" s="46"/>
      <c r="T45" s="229"/>
      <c r="U45" s="46"/>
      <c r="V45" s="229"/>
      <c r="W45" s="46"/>
      <c r="X45" s="229"/>
      <c r="Y45" s="46"/>
      <c r="Z45" s="229"/>
      <c r="AA45" s="46"/>
      <c r="AB45" s="229"/>
      <c r="AC45" s="46"/>
      <c r="AD45" s="229"/>
    </row>
    <row r="46" spans="1:30" ht="16.5" customHeight="1" x14ac:dyDescent="0.3">
      <c r="A46" s="3"/>
      <c r="D46" s="228"/>
      <c r="E46" s="228"/>
      <c r="F46" s="229"/>
      <c r="G46" s="46"/>
      <c r="H46" s="229"/>
      <c r="I46" s="46"/>
      <c r="J46" s="229"/>
      <c r="K46" s="46"/>
      <c r="L46" s="229"/>
      <c r="M46" s="46"/>
      <c r="N46" s="229"/>
      <c r="O46" s="46"/>
      <c r="P46" s="229"/>
      <c r="Q46" s="46"/>
      <c r="R46" s="229"/>
      <c r="S46" s="46"/>
      <c r="T46" s="229"/>
      <c r="U46" s="46"/>
      <c r="V46" s="229"/>
      <c r="W46" s="46"/>
      <c r="X46" s="229"/>
      <c r="Y46" s="46"/>
      <c r="Z46" s="229"/>
      <c r="AA46" s="46"/>
      <c r="AB46" s="229"/>
      <c r="AC46" s="46"/>
      <c r="AD46" s="229"/>
    </row>
    <row r="47" spans="1:30" ht="12" customHeight="1" x14ac:dyDescent="0.3">
      <c r="A47" s="3"/>
      <c r="D47" s="228"/>
      <c r="E47" s="228"/>
      <c r="F47" s="229"/>
      <c r="G47" s="46"/>
      <c r="H47" s="229"/>
      <c r="I47" s="46"/>
      <c r="J47" s="229"/>
      <c r="K47" s="46"/>
      <c r="L47" s="229"/>
      <c r="M47" s="46"/>
      <c r="N47" s="229"/>
      <c r="O47" s="46"/>
      <c r="P47" s="229"/>
      <c r="Q47" s="46"/>
      <c r="R47" s="229"/>
      <c r="S47" s="46"/>
      <c r="T47" s="229"/>
      <c r="U47" s="46"/>
      <c r="V47" s="229"/>
      <c r="W47" s="46"/>
      <c r="X47" s="229"/>
      <c r="Y47" s="46"/>
      <c r="Z47" s="229"/>
      <c r="AA47" s="46"/>
      <c r="AB47" s="229"/>
      <c r="AC47" s="46"/>
      <c r="AD47" s="229"/>
    </row>
    <row r="48" spans="1:30" ht="22.05" customHeight="1" x14ac:dyDescent="0.3">
      <c r="A48" s="78" t="str">
        <f>'10'!A36</f>
        <v>The accompanying condensed notes to the interim financial information are an integral part of this interim financial information.</v>
      </c>
      <c r="B48" s="78"/>
      <c r="C48" s="78"/>
      <c r="D48" s="49"/>
      <c r="E48" s="50"/>
      <c r="F48" s="51"/>
      <c r="G48" s="50"/>
      <c r="H48" s="51"/>
      <c r="I48" s="50"/>
      <c r="J48" s="51"/>
      <c r="K48" s="50"/>
      <c r="L48" s="51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1"/>
    </row>
  </sheetData>
  <mergeCells count="4">
    <mergeCell ref="F7:Z7"/>
    <mergeCell ref="N8:X8"/>
    <mergeCell ref="J13:L13"/>
    <mergeCell ref="P9:V9"/>
  </mergeCells>
  <phoneticPr fontId="16" type="noConversion"/>
  <pageMargins left="0.3" right="0.3" top="0.5" bottom="0.6" header="0.49" footer="0.4"/>
  <pageSetup paperSize="9" scale="67" firstPageNumber="9" fitToHeight="0" orientation="landscape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T36"/>
  <sheetViews>
    <sheetView topLeftCell="A16" zoomScaleNormal="100" zoomScaleSheetLayoutView="145" workbookViewId="0">
      <selection activeCell="G21" sqref="G21"/>
    </sheetView>
  </sheetViews>
  <sheetFormatPr defaultColWidth="9.44140625" defaultRowHeight="16.5" customHeight="1" x14ac:dyDescent="0.3"/>
  <cols>
    <col min="1" max="2" width="1.44140625" style="5" customWidth="1"/>
    <col min="3" max="3" width="29.21875" style="5" customWidth="1"/>
    <col min="4" max="4" width="4.44140625" style="5" customWidth="1"/>
    <col min="5" max="5" width="0.5546875" style="4" customWidth="1"/>
    <col min="6" max="6" width="11.21875" style="4" customWidth="1"/>
    <col min="7" max="7" width="0.5546875" style="6" customWidth="1"/>
    <col min="8" max="8" width="11.21875" style="5" customWidth="1"/>
    <col min="9" max="9" width="0.5546875" style="5" customWidth="1"/>
    <col min="10" max="10" width="12" style="6" customWidth="1"/>
    <col min="11" max="11" width="0.5546875" style="6" customWidth="1"/>
    <col min="12" max="12" width="13.21875" style="6" customWidth="1"/>
    <col min="13" max="13" width="0.5546875" style="5" customWidth="1"/>
    <col min="14" max="14" width="16.77734375" style="6" customWidth="1"/>
    <col min="15" max="15" width="0.5546875" style="5" customWidth="1"/>
    <col min="16" max="16" width="17" style="6" customWidth="1"/>
    <col min="17" max="17" width="0.5546875" style="6" customWidth="1"/>
    <col min="18" max="18" width="11.77734375" style="6" customWidth="1"/>
    <col min="19" max="19" width="0.5546875" style="6" customWidth="1"/>
    <col min="20" max="20" width="11.44140625" style="6" customWidth="1"/>
    <col min="21" max="16384" width="9.44140625" style="7"/>
  </cols>
  <sheetData>
    <row r="1" spans="1:20" ht="16.5" customHeight="1" x14ac:dyDescent="0.35">
      <c r="A1" s="3" t="str">
        <f>'2-4'!A1</f>
        <v>Energy Absolute Public Company Limited</v>
      </c>
      <c r="B1" s="3"/>
      <c r="C1" s="3"/>
      <c r="D1" s="3"/>
      <c r="H1" s="3"/>
      <c r="I1" s="3"/>
      <c r="J1" s="3"/>
      <c r="K1" s="3"/>
      <c r="L1" s="5"/>
      <c r="M1" s="3"/>
      <c r="N1" s="3"/>
      <c r="O1" s="3"/>
      <c r="P1" s="3"/>
      <c r="R1" s="3"/>
      <c r="T1" s="1" t="s">
        <v>52</v>
      </c>
    </row>
    <row r="2" spans="1:20" ht="16.5" customHeight="1" x14ac:dyDescent="0.35">
      <c r="A2" s="3" t="s">
        <v>106</v>
      </c>
      <c r="B2" s="3"/>
      <c r="C2" s="3"/>
      <c r="D2" s="3"/>
      <c r="H2" s="3"/>
      <c r="I2" s="3"/>
      <c r="J2" s="3"/>
      <c r="K2" s="3"/>
      <c r="L2" s="5"/>
      <c r="M2" s="3"/>
      <c r="N2" s="3"/>
      <c r="O2" s="3"/>
      <c r="P2" s="3"/>
      <c r="R2" s="3"/>
      <c r="T2" s="3"/>
    </row>
    <row r="3" spans="1:20" ht="16.5" customHeight="1" x14ac:dyDescent="0.35">
      <c r="A3" s="8" t="str">
        <f>'9'!A3</f>
        <v>For the nine-month period ended 30 September 2022</v>
      </c>
      <c r="B3" s="9"/>
      <c r="C3" s="9"/>
      <c r="D3" s="9"/>
      <c r="E3" s="10"/>
      <c r="F3" s="10"/>
      <c r="G3" s="12"/>
      <c r="H3" s="9"/>
      <c r="I3" s="9"/>
      <c r="J3" s="9"/>
      <c r="K3" s="9"/>
      <c r="L3" s="11"/>
      <c r="M3" s="9"/>
      <c r="N3" s="9"/>
      <c r="O3" s="9"/>
      <c r="P3" s="9"/>
      <c r="Q3" s="12"/>
      <c r="R3" s="9"/>
      <c r="S3" s="12"/>
      <c r="T3" s="9"/>
    </row>
    <row r="4" spans="1:20" ht="16.5" customHeight="1" x14ac:dyDescent="0.35">
      <c r="A4" s="3"/>
      <c r="E4" s="80"/>
      <c r="F4" s="81"/>
      <c r="G4" s="82"/>
      <c r="H4" s="81"/>
      <c r="I4" s="81"/>
      <c r="J4" s="82"/>
      <c r="K4" s="82"/>
      <c r="L4" s="81"/>
      <c r="M4" s="81"/>
      <c r="N4" s="82"/>
      <c r="O4" s="81"/>
      <c r="P4" s="82"/>
      <c r="R4" s="82"/>
      <c r="T4" s="82"/>
    </row>
    <row r="5" spans="1:20" ht="16.5" customHeight="1" x14ac:dyDescent="0.35">
      <c r="A5" s="3"/>
      <c r="E5" s="80"/>
      <c r="F5" s="81"/>
      <c r="G5" s="82"/>
      <c r="H5" s="81"/>
      <c r="I5" s="81"/>
      <c r="J5" s="82"/>
      <c r="K5" s="82"/>
      <c r="L5" s="81"/>
      <c r="M5" s="81"/>
      <c r="N5" s="82"/>
      <c r="O5" s="81"/>
      <c r="P5" s="82"/>
      <c r="R5" s="82"/>
      <c r="T5" s="82"/>
    </row>
    <row r="6" spans="1:20" s="21" customFormat="1" ht="16.5" customHeight="1" x14ac:dyDescent="0.35">
      <c r="A6" s="18"/>
      <c r="B6" s="19"/>
      <c r="C6" s="19"/>
      <c r="D6" s="22"/>
      <c r="E6" s="20"/>
      <c r="F6" s="23"/>
      <c r="G6" s="24"/>
      <c r="H6" s="25"/>
      <c r="I6" s="25"/>
      <c r="J6" s="25"/>
      <c r="K6" s="25"/>
      <c r="L6" s="25"/>
      <c r="M6" s="25"/>
      <c r="N6" s="25"/>
      <c r="O6" s="25"/>
      <c r="P6" s="25"/>
      <c r="Q6" s="24"/>
      <c r="R6" s="25"/>
      <c r="S6" s="24"/>
      <c r="T6" s="84" t="s">
        <v>174</v>
      </c>
    </row>
    <row r="7" spans="1:20" s="21" customFormat="1" ht="16.5" customHeight="1" x14ac:dyDescent="0.35">
      <c r="A7" s="18"/>
      <c r="B7" s="19"/>
      <c r="C7" s="19"/>
      <c r="D7" s="22"/>
      <c r="E7" s="20"/>
      <c r="F7" s="22"/>
      <c r="G7" s="20"/>
      <c r="H7" s="19"/>
      <c r="I7" s="19"/>
      <c r="J7" s="20"/>
      <c r="K7" s="20"/>
      <c r="L7" s="20"/>
      <c r="M7" s="19"/>
      <c r="N7" s="263" t="s">
        <v>147</v>
      </c>
      <c r="O7" s="263"/>
      <c r="P7" s="263"/>
      <c r="Q7" s="263"/>
      <c r="R7" s="263"/>
      <c r="S7" s="20"/>
      <c r="T7" s="26"/>
    </row>
    <row r="8" spans="1:20" s="21" customFormat="1" ht="16.5" customHeight="1" x14ac:dyDescent="0.35">
      <c r="A8" s="18"/>
      <c r="B8" s="19"/>
      <c r="C8" s="19"/>
      <c r="D8" s="22"/>
      <c r="E8" s="20"/>
      <c r="F8" s="22"/>
      <c r="G8" s="20"/>
      <c r="H8" s="19"/>
      <c r="I8" s="19"/>
      <c r="J8" s="27"/>
      <c r="K8" s="27"/>
      <c r="L8" s="27"/>
      <c r="M8" s="19"/>
      <c r="N8" s="262" t="s">
        <v>128</v>
      </c>
      <c r="O8" s="262"/>
      <c r="P8" s="262"/>
      <c r="Q8" s="20"/>
      <c r="R8" s="26"/>
      <c r="S8" s="20"/>
      <c r="T8" s="26"/>
    </row>
    <row r="9" spans="1:20" s="21" customFormat="1" ht="16.5" customHeight="1" x14ac:dyDescent="0.35">
      <c r="A9" s="18"/>
      <c r="B9" s="19"/>
      <c r="C9" s="19"/>
      <c r="D9" s="22"/>
      <c r="E9" s="20"/>
      <c r="F9" s="28" t="s">
        <v>38</v>
      </c>
      <c r="G9" s="20"/>
      <c r="H9" s="19"/>
      <c r="I9" s="19"/>
      <c r="J9" s="27"/>
      <c r="K9" s="27"/>
      <c r="L9" s="27"/>
      <c r="M9" s="19"/>
      <c r="N9" s="28" t="s">
        <v>192</v>
      </c>
      <c r="O9" s="19"/>
      <c r="P9" s="28" t="s">
        <v>153</v>
      </c>
      <c r="Q9" s="20"/>
      <c r="R9" s="28" t="s">
        <v>94</v>
      </c>
      <c r="S9" s="20"/>
      <c r="T9" s="26"/>
    </row>
    <row r="10" spans="1:20" s="21" customFormat="1" ht="16.5" customHeight="1" x14ac:dyDescent="0.35">
      <c r="A10" s="18"/>
      <c r="B10" s="19"/>
      <c r="C10" s="19"/>
      <c r="D10" s="22"/>
      <c r="E10" s="20"/>
      <c r="F10" s="28" t="s">
        <v>37</v>
      </c>
      <c r="G10" s="26"/>
      <c r="H10" s="28" t="s">
        <v>40</v>
      </c>
      <c r="I10" s="26"/>
      <c r="J10" s="261" t="s">
        <v>45</v>
      </c>
      <c r="K10" s="261"/>
      <c r="L10" s="261"/>
      <c r="M10" s="26"/>
      <c r="N10" s="28" t="s">
        <v>193</v>
      </c>
      <c r="O10" s="28"/>
      <c r="P10" s="28" t="s">
        <v>175</v>
      </c>
      <c r="Q10" s="26"/>
      <c r="R10" s="28" t="s">
        <v>95</v>
      </c>
      <c r="S10" s="28"/>
      <c r="T10" s="28" t="s">
        <v>26</v>
      </c>
    </row>
    <row r="11" spans="1:20" s="21" customFormat="1" ht="16.5" customHeight="1" x14ac:dyDescent="0.35">
      <c r="A11" s="18"/>
      <c r="B11" s="19"/>
      <c r="C11" s="19"/>
      <c r="D11" s="22"/>
      <c r="E11" s="20"/>
      <c r="F11" s="30" t="s">
        <v>25</v>
      </c>
      <c r="G11" s="26"/>
      <c r="H11" s="28" t="s">
        <v>39</v>
      </c>
      <c r="I11" s="26"/>
      <c r="J11" s="28" t="s">
        <v>72</v>
      </c>
      <c r="K11" s="29"/>
      <c r="L11" s="31" t="s">
        <v>19</v>
      </c>
      <c r="M11" s="26"/>
      <c r="N11" s="28" t="s">
        <v>139</v>
      </c>
      <c r="O11" s="28"/>
      <c r="P11" s="28" t="s">
        <v>176</v>
      </c>
      <c r="Q11" s="26"/>
      <c r="R11" s="28" t="s">
        <v>96</v>
      </c>
      <c r="S11" s="28"/>
      <c r="T11" s="28" t="s">
        <v>55</v>
      </c>
    </row>
    <row r="12" spans="1:20" s="21" customFormat="1" ht="16.5" customHeight="1" x14ac:dyDescent="0.3">
      <c r="A12" s="18"/>
      <c r="B12" s="19"/>
      <c r="C12" s="19"/>
      <c r="D12" s="113" t="s">
        <v>131</v>
      </c>
      <c r="E12" s="20"/>
      <c r="F12" s="13" t="s">
        <v>79</v>
      </c>
      <c r="G12" s="32"/>
      <c r="H12" s="13" t="s">
        <v>79</v>
      </c>
      <c r="I12" s="26"/>
      <c r="J12" s="13" t="s">
        <v>79</v>
      </c>
      <c r="K12" s="33"/>
      <c r="L12" s="13" t="s">
        <v>79</v>
      </c>
      <c r="M12" s="26"/>
      <c r="N12" s="13" t="s">
        <v>79</v>
      </c>
      <c r="O12" s="26"/>
      <c r="P12" s="13" t="s">
        <v>79</v>
      </c>
      <c r="Q12" s="26"/>
      <c r="R12" s="13" t="s">
        <v>79</v>
      </c>
      <c r="S12" s="26"/>
      <c r="T12" s="13" t="s">
        <v>79</v>
      </c>
    </row>
    <row r="13" spans="1:20" s="21" customFormat="1" ht="16.5" customHeight="1" x14ac:dyDescent="0.35">
      <c r="A13" s="18"/>
      <c r="B13" s="19"/>
      <c r="C13" s="19"/>
      <c r="D13" s="22"/>
      <c r="E13" s="22"/>
      <c r="F13" s="14"/>
      <c r="G13" s="32"/>
      <c r="H13" s="14"/>
      <c r="I13" s="26"/>
      <c r="J13" s="14"/>
      <c r="K13" s="33"/>
      <c r="L13" s="14"/>
      <c r="M13" s="26"/>
      <c r="N13" s="14"/>
      <c r="O13" s="26"/>
      <c r="P13" s="14"/>
      <c r="Q13" s="26"/>
      <c r="R13" s="14"/>
      <c r="S13" s="26"/>
      <c r="T13" s="14"/>
    </row>
    <row r="14" spans="1:20" s="21" customFormat="1" ht="16.5" customHeight="1" x14ac:dyDescent="0.35">
      <c r="A14" s="18" t="s">
        <v>182</v>
      </c>
      <c r="B14" s="35"/>
      <c r="C14" s="19"/>
      <c r="D14" s="22"/>
      <c r="E14" s="20"/>
      <c r="F14" s="36">
        <v>373000</v>
      </c>
      <c r="G14" s="36"/>
      <c r="H14" s="36">
        <v>3680616</v>
      </c>
      <c r="I14" s="36"/>
      <c r="J14" s="36">
        <v>37300</v>
      </c>
      <c r="K14" s="36"/>
      <c r="L14" s="36">
        <v>16837417</v>
      </c>
      <c r="M14" s="36"/>
      <c r="N14" s="36">
        <v>-18383</v>
      </c>
      <c r="O14" s="36"/>
      <c r="P14" s="36">
        <v>276202</v>
      </c>
      <c r="Q14" s="36"/>
      <c r="R14" s="36">
        <f>SUM(N14:P14)</f>
        <v>257819</v>
      </c>
      <c r="S14" s="36"/>
      <c r="T14" s="36">
        <v>21186152</v>
      </c>
    </row>
    <row r="15" spans="1:20" s="21" customFormat="1" ht="6" customHeight="1" x14ac:dyDescent="0.35">
      <c r="A15" s="18"/>
      <c r="B15" s="35"/>
      <c r="C15" s="19"/>
      <c r="D15" s="22"/>
      <c r="E15" s="20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spans="1:20" s="21" customFormat="1" ht="16.5" customHeight="1" x14ac:dyDescent="0.35">
      <c r="A16" s="18" t="s">
        <v>107</v>
      </c>
      <c r="B16" s="35"/>
      <c r="C16" s="19"/>
      <c r="D16" s="22"/>
      <c r="E16" s="20"/>
      <c r="F16" s="36"/>
      <c r="H16" s="36"/>
      <c r="J16" s="36"/>
      <c r="L16" s="36"/>
      <c r="N16" s="36"/>
      <c r="P16" s="36"/>
      <c r="R16" s="36"/>
      <c r="T16" s="36"/>
    </row>
    <row r="17" spans="1:20" s="21" customFormat="1" ht="16.5" customHeight="1" x14ac:dyDescent="0.35">
      <c r="A17" s="114" t="s">
        <v>223</v>
      </c>
      <c r="B17" s="35"/>
      <c r="C17" s="19"/>
      <c r="D17" s="22">
        <v>22</v>
      </c>
      <c r="E17" s="20"/>
      <c r="F17" s="36">
        <v>0</v>
      </c>
      <c r="H17" s="36">
        <v>0</v>
      </c>
      <c r="J17" s="36">
        <v>0</v>
      </c>
      <c r="L17" s="36">
        <v>-1119000</v>
      </c>
      <c r="N17" s="36">
        <v>0</v>
      </c>
      <c r="P17" s="36">
        <v>0</v>
      </c>
      <c r="R17" s="36">
        <f>SUM(N17:P17)</f>
        <v>0</v>
      </c>
      <c r="T17" s="36">
        <v>-1119000</v>
      </c>
    </row>
    <row r="18" spans="1:20" s="21" customFormat="1" ht="16.5" customHeight="1" x14ac:dyDescent="0.35">
      <c r="A18" s="114" t="s">
        <v>162</v>
      </c>
      <c r="B18" s="35"/>
      <c r="C18" s="19"/>
      <c r="D18" s="22"/>
      <c r="E18" s="20"/>
      <c r="F18" s="36"/>
      <c r="H18" s="36"/>
      <c r="J18" s="36"/>
      <c r="L18" s="36"/>
      <c r="N18" s="36"/>
      <c r="P18" s="36"/>
      <c r="R18" s="36"/>
      <c r="T18" s="36"/>
    </row>
    <row r="19" spans="1:20" s="21" customFormat="1" ht="16.5" customHeight="1" x14ac:dyDescent="0.35">
      <c r="B19" s="19" t="s">
        <v>142</v>
      </c>
      <c r="C19" s="19"/>
      <c r="D19" s="22"/>
      <c r="E19" s="20"/>
      <c r="F19" s="37">
        <v>0</v>
      </c>
      <c r="G19" s="36"/>
      <c r="H19" s="37">
        <v>0</v>
      </c>
      <c r="I19" s="36"/>
      <c r="J19" s="37">
        <v>0</v>
      </c>
      <c r="K19" s="17"/>
      <c r="L19" s="16">
        <v>2377200</v>
      </c>
      <c r="M19" s="17"/>
      <c r="N19" s="37">
        <v>0</v>
      </c>
      <c r="O19" s="36"/>
      <c r="P19" s="16">
        <v>-322829</v>
      </c>
      <c r="Q19" s="36"/>
      <c r="R19" s="37">
        <f>SUM(N19:P19)</f>
        <v>-322829</v>
      </c>
      <c r="S19" s="36"/>
      <c r="T19" s="37">
        <f>SUM(F19:L19,R19)</f>
        <v>2054371</v>
      </c>
    </row>
    <row r="20" spans="1:20" s="21" customFormat="1" ht="16.5" customHeight="1" x14ac:dyDescent="0.35">
      <c r="A20" s="19"/>
      <c r="B20" s="19"/>
      <c r="C20" s="19"/>
      <c r="D20" s="22"/>
      <c r="E20" s="20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s="21" customFormat="1" ht="16.5" customHeight="1" thickBot="1" x14ac:dyDescent="0.4">
      <c r="A21" s="115" t="s">
        <v>255</v>
      </c>
      <c r="B21" s="19"/>
      <c r="C21" s="19"/>
      <c r="D21" s="22"/>
      <c r="E21" s="20"/>
      <c r="F21" s="38">
        <f>SUM(F14:F19)</f>
        <v>373000</v>
      </c>
      <c r="G21" s="17"/>
      <c r="H21" s="38">
        <f>SUM(H14:H19)</f>
        <v>3680616</v>
      </c>
      <c r="I21" s="38"/>
      <c r="J21" s="38">
        <f>SUM(J14:J19)</f>
        <v>37300</v>
      </c>
      <c r="K21" s="17"/>
      <c r="L21" s="38">
        <f>SUM(L14:L19)</f>
        <v>18095617</v>
      </c>
      <c r="M21" s="17"/>
      <c r="N21" s="38">
        <f>SUM(N14:N19)</f>
        <v>-18383</v>
      </c>
      <c r="O21" s="17"/>
      <c r="P21" s="38">
        <f>SUM(P14:P19)</f>
        <v>-46627</v>
      </c>
      <c r="Q21" s="17"/>
      <c r="R21" s="38">
        <f>SUM(R14:R19)</f>
        <v>-65010</v>
      </c>
      <c r="S21" s="17"/>
      <c r="T21" s="38">
        <f>SUM(T14:T19)</f>
        <v>22121523</v>
      </c>
    </row>
    <row r="22" spans="1:20" s="21" customFormat="1" ht="16.5" customHeight="1" thickTop="1" x14ac:dyDescent="0.35">
      <c r="A22" s="18"/>
      <c r="B22" s="19"/>
      <c r="C22" s="19"/>
      <c r="D22" s="22"/>
      <c r="E22" s="20"/>
      <c r="F22" s="17"/>
      <c r="G22" s="17"/>
      <c r="H22" s="17"/>
      <c r="I22" s="17"/>
      <c r="J22" s="14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s="21" customFormat="1" ht="16.5" customHeight="1" x14ac:dyDescent="0.35">
      <c r="A23" s="18"/>
      <c r="B23" s="19"/>
      <c r="C23" s="19"/>
      <c r="D23" s="34"/>
      <c r="E23" s="22"/>
      <c r="F23" s="14"/>
      <c r="G23" s="32"/>
      <c r="H23" s="14"/>
      <c r="I23" s="26"/>
      <c r="J23" s="36"/>
      <c r="K23" s="33"/>
      <c r="L23" s="14"/>
      <c r="M23" s="26"/>
      <c r="N23" s="14"/>
      <c r="O23" s="26"/>
      <c r="P23" s="14"/>
      <c r="Q23" s="26"/>
      <c r="R23" s="14"/>
      <c r="S23" s="26"/>
      <c r="T23" s="14"/>
    </row>
    <row r="24" spans="1:20" s="21" customFormat="1" ht="16.5" customHeight="1" x14ac:dyDescent="0.35">
      <c r="A24" s="18" t="s">
        <v>207</v>
      </c>
      <c r="B24" s="35"/>
      <c r="C24" s="19"/>
      <c r="D24" s="22"/>
      <c r="E24" s="20"/>
      <c r="F24" s="39">
        <v>373000</v>
      </c>
      <c r="G24" s="36"/>
      <c r="H24" s="39">
        <v>3680616</v>
      </c>
      <c r="I24" s="36"/>
      <c r="J24" s="39">
        <v>37300</v>
      </c>
      <c r="K24" s="36"/>
      <c r="L24" s="39">
        <v>18389412</v>
      </c>
      <c r="M24" s="36"/>
      <c r="N24" s="39">
        <v>-16197</v>
      </c>
      <c r="O24" s="36"/>
      <c r="P24" s="39">
        <v>-132755</v>
      </c>
      <c r="Q24" s="36"/>
      <c r="R24" s="39">
        <f>SUM(N24:P24)</f>
        <v>-148952</v>
      </c>
      <c r="S24" s="36"/>
      <c r="T24" s="39">
        <f>SUM(F24:L24,R24)</f>
        <v>22331376</v>
      </c>
    </row>
    <row r="25" spans="1:20" s="21" customFormat="1" ht="6" customHeight="1" x14ac:dyDescent="0.35">
      <c r="A25" s="18"/>
      <c r="B25" s="35"/>
      <c r="C25" s="19"/>
      <c r="D25" s="22"/>
      <c r="E25" s="20"/>
      <c r="F25" s="39"/>
      <c r="G25" s="36"/>
      <c r="H25" s="39"/>
      <c r="I25" s="36"/>
      <c r="J25" s="39"/>
      <c r="K25" s="36"/>
      <c r="L25" s="39"/>
      <c r="M25" s="36"/>
      <c r="N25" s="39"/>
      <c r="O25" s="36"/>
      <c r="P25" s="39"/>
      <c r="Q25" s="36"/>
      <c r="R25" s="39"/>
      <c r="S25" s="36"/>
      <c r="T25" s="39"/>
    </row>
    <row r="26" spans="1:20" s="21" customFormat="1" ht="16.5" customHeight="1" x14ac:dyDescent="0.35">
      <c r="A26" s="18" t="s">
        <v>107</v>
      </c>
      <c r="B26" s="35"/>
      <c r="C26" s="19"/>
      <c r="D26" s="22"/>
      <c r="E26" s="20"/>
      <c r="F26" s="39"/>
      <c r="H26" s="39"/>
      <c r="J26" s="39"/>
      <c r="L26" s="39"/>
      <c r="N26" s="39"/>
      <c r="P26" s="39"/>
      <c r="R26" s="39"/>
      <c r="T26" s="39"/>
    </row>
    <row r="27" spans="1:20" s="21" customFormat="1" ht="16.5" customHeight="1" x14ac:dyDescent="0.35">
      <c r="A27" s="114" t="s">
        <v>223</v>
      </c>
      <c r="B27" s="35"/>
      <c r="C27" s="19"/>
      <c r="D27" s="22">
        <v>22</v>
      </c>
      <c r="E27" s="20"/>
      <c r="F27" s="39">
        <v>0</v>
      </c>
      <c r="H27" s="39">
        <v>0</v>
      </c>
      <c r="J27" s="39">
        <v>0</v>
      </c>
      <c r="L27" s="39">
        <v>-1119000</v>
      </c>
      <c r="N27" s="39">
        <v>0</v>
      </c>
      <c r="P27" s="39">
        <v>0</v>
      </c>
      <c r="R27" s="39">
        <v>0</v>
      </c>
      <c r="T27" s="39">
        <f>SUM(F27:L27,R27)</f>
        <v>-1119000</v>
      </c>
    </row>
    <row r="28" spans="1:20" s="21" customFormat="1" ht="16.5" customHeight="1" x14ac:dyDescent="0.35">
      <c r="A28" s="114" t="s">
        <v>162</v>
      </c>
      <c r="B28" s="35"/>
      <c r="C28" s="19"/>
      <c r="D28" s="22"/>
      <c r="E28" s="20"/>
      <c r="F28" s="39"/>
      <c r="H28" s="39"/>
      <c r="J28" s="39"/>
      <c r="L28" s="39"/>
      <c r="N28" s="39"/>
      <c r="P28" s="39"/>
      <c r="R28" s="39"/>
      <c r="T28" s="39"/>
    </row>
    <row r="29" spans="1:20" s="21" customFormat="1" ht="16.5" customHeight="1" x14ac:dyDescent="0.35">
      <c r="B29" s="19" t="s">
        <v>142</v>
      </c>
      <c r="C29" s="19"/>
      <c r="D29" s="22"/>
      <c r="E29" s="20"/>
      <c r="F29" s="40">
        <v>0</v>
      </c>
      <c r="G29" s="36"/>
      <c r="H29" s="40">
        <v>0</v>
      </c>
      <c r="I29" s="36"/>
      <c r="J29" s="40">
        <v>0</v>
      </c>
      <c r="K29" s="17"/>
      <c r="L29" s="15">
        <f>'7-8 (9m)'!J86</f>
        <v>2305956</v>
      </c>
      <c r="M29" s="17"/>
      <c r="N29" s="40">
        <v>0</v>
      </c>
      <c r="O29" s="36"/>
      <c r="P29" s="15">
        <f>'7-8 (9m)'!J41+'7-8 (9m)'!J43</f>
        <v>-134818</v>
      </c>
      <c r="Q29" s="36"/>
      <c r="R29" s="40">
        <f>SUM(N29:P29)</f>
        <v>-134818</v>
      </c>
      <c r="S29" s="36"/>
      <c r="T29" s="40">
        <f>SUM(F29:L29,R29)</f>
        <v>2171138</v>
      </c>
    </row>
    <row r="30" spans="1:20" s="21" customFormat="1" ht="16.5" customHeight="1" x14ac:dyDescent="0.35">
      <c r="A30" s="19"/>
      <c r="B30" s="19"/>
      <c r="C30" s="19"/>
      <c r="D30" s="22"/>
      <c r="E30" s="20"/>
      <c r="F30" s="41"/>
      <c r="G30" s="17"/>
      <c r="H30" s="41"/>
      <c r="I30" s="17"/>
      <c r="J30" s="41"/>
      <c r="K30" s="17"/>
      <c r="L30" s="41"/>
      <c r="M30" s="17"/>
      <c r="N30" s="41"/>
      <c r="O30" s="17"/>
      <c r="P30" s="41"/>
      <c r="Q30" s="17"/>
      <c r="R30" s="41"/>
      <c r="S30" s="17"/>
      <c r="T30" s="41"/>
    </row>
    <row r="31" spans="1:20" s="21" customFormat="1" ht="16.5" customHeight="1" thickBot="1" x14ac:dyDescent="0.4">
      <c r="A31" s="115" t="s">
        <v>256</v>
      </c>
      <c r="B31" s="19"/>
      <c r="C31" s="19"/>
      <c r="D31" s="22"/>
      <c r="E31" s="20"/>
      <c r="F31" s="42">
        <f>SUM(F24:F29)</f>
        <v>373000</v>
      </c>
      <c r="G31" s="17"/>
      <c r="H31" s="42">
        <f>SUM(H24:H29)</f>
        <v>3680616</v>
      </c>
      <c r="I31" s="17"/>
      <c r="J31" s="42">
        <f>SUM(J24:J29)</f>
        <v>37300</v>
      </c>
      <c r="K31" s="17"/>
      <c r="L31" s="42">
        <f>SUM(L24:L29)</f>
        <v>19576368</v>
      </c>
      <c r="M31" s="17"/>
      <c r="N31" s="42">
        <f>SUM(N24:N29)</f>
        <v>-16197</v>
      </c>
      <c r="O31" s="17"/>
      <c r="P31" s="42">
        <f>SUM(P24:P29)</f>
        <v>-267573</v>
      </c>
      <c r="Q31" s="17"/>
      <c r="R31" s="42">
        <f>SUM(R24:R29)</f>
        <v>-283770</v>
      </c>
      <c r="S31" s="17"/>
      <c r="T31" s="42">
        <f>SUM(T24:T29)</f>
        <v>23383514</v>
      </c>
    </row>
    <row r="32" spans="1:20" s="21" customFormat="1" ht="16.5" customHeight="1" thickTop="1" x14ac:dyDescent="0.35">
      <c r="A32" s="18"/>
      <c r="B32" s="19"/>
      <c r="C32" s="19"/>
      <c r="D32" s="22"/>
      <c r="E32" s="2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0" s="21" customFormat="1" ht="16.5" customHeight="1" x14ac:dyDescent="0.35">
      <c r="A33" s="18"/>
      <c r="B33" s="19"/>
      <c r="C33" s="19"/>
      <c r="D33" s="22"/>
      <c r="E33" s="20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1:20" s="21" customFormat="1" ht="16.5" customHeight="1" x14ac:dyDescent="0.35">
      <c r="A34" s="18"/>
      <c r="B34" s="19"/>
      <c r="C34" s="19"/>
      <c r="D34" s="22"/>
      <c r="E34" s="20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s="21" customFormat="1" ht="2.1" customHeight="1" x14ac:dyDescent="0.35">
      <c r="A35" s="18"/>
      <c r="B35" s="19"/>
      <c r="C35" s="19"/>
      <c r="D35" s="22"/>
      <c r="E35" s="2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ht="22.35" customHeight="1" x14ac:dyDescent="0.35">
      <c r="A36" s="11" t="str">
        <f>'2-4'!$A$59</f>
        <v>The accompanying condensed notes to the interim financial information are an integral part of this interim financial information.</v>
      </c>
      <c r="B36" s="11"/>
      <c r="C36" s="11"/>
      <c r="D36" s="11"/>
      <c r="E36" s="10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</row>
  </sheetData>
  <mergeCells count="3">
    <mergeCell ref="J10:L10"/>
    <mergeCell ref="N8:P8"/>
    <mergeCell ref="N7:R7"/>
  </mergeCells>
  <phoneticPr fontId="16" type="noConversion"/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L190"/>
  <sheetViews>
    <sheetView view="pageBreakPreview" zoomScale="110" zoomScaleNormal="100" zoomScaleSheetLayoutView="110" workbookViewId="0">
      <selection activeCell="D90" sqref="D90"/>
    </sheetView>
  </sheetViews>
  <sheetFormatPr defaultColWidth="9.21875" defaultRowHeight="16.05" customHeight="1" x14ac:dyDescent="0.3"/>
  <cols>
    <col min="1" max="1" width="1.5546875" style="54" customWidth="1"/>
    <col min="2" max="2" width="1.21875" style="54" customWidth="1"/>
    <col min="3" max="3" width="52.21875" style="74" customWidth="1"/>
    <col min="4" max="4" width="9" style="59" bestFit="1" customWidth="1"/>
    <col min="5" max="5" width="0.5546875" style="54" customWidth="1"/>
    <col min="6" max="6" width="12.21875" style="139" customWidth="1"/>
    <col min="7" max="7" width="0.5546875" style="54" customWidth="1"/>
    <col min="8" max="8" width="12.5546875" style="61" customWidth="1"/>
    <col min="9" max="9" width="0.5546875" style="59" customWidth="1"/>
    <col min="10" max="10" width="12.21875" style="139" customWidth="1"/>
    <col min="11" max="11" width="0.5546875" style="54" customWidth="1"/>
    <col min="12" max="12" width="11.44140625" style="61" customWidth="1"/>
    <col min="13" max="16384" width="9.21875" style="55"/>
  </cols>
  <sheetData>
    <row r="1" spans="1:12" ht="16.05" customHeight="1" x14ac:dyDescent="0.35">
      <c r="A1" s="52" t="s">
        <v>56</v>
      </c>
      <c r="B1" s="52"/>
      <c r="C1" s="73"/>
      <c r="D1" s="53"/>
      <c r="G1" s="157"/>
      <c r="I1" s="158"/>
      <c r="K1" s="157"/>
      <c r="L1" s="86" t="s">
        <v>52</v>
      </c>
    </row>
    <row r="2" spans="1:12" ht="16.05" customHeight="1" x14ac:dyDescent="0.35">
      <c r="A2" s="52" t="s">
        <v>46</v>
      </c>
      <c r="B2" s="52"/>
      <c r="C2" s="73"/>
      <c r="D2" s="53"/>
      <c r="G2" s="157"/>
      <c r="I2" s="158"/>
      <c r="K2" s="157"/>
    </row>
    <row r="3" spans="1:12" ht="16.05" customHeight="1" x14ac:dyDescent="0.35">
      <c r="A3" s="56" t="s">
        <v>251</v>
      </c>
      <c r="B3" s="56"/>
      <c r="C3" s="188"/>
      <c r="D3" s="57"/>
      <c r="E3" s="58"/>
      <c r="F3" s="159"/>
      <c r="G3" s="160"/>
      <c r="H3" s="62"/>
      <c r="I3" s="161"/>
      <c r="J3" s="159"/>
      <c r="K3" s="160"/>
      <c r="L3" s="62"/>
    </row>
    <row r="4" spans="1:12" ht="16.05" customHeight="1" x14ac:dyDescent="0.35">
      <c r="G4" s="157"/>
      <c r="I4" s="158"/>
      <c r="K4" s="157"/>
    </row>
    <row r="5" spans="1:12" ht="16.05" customHeight="1" x14ac:dyDescent="0.35">
      <c r="G5" s="157"/>
      <c r="I5" s="158"/>
      <c r="K5" s="157"/>
    </row>
    <row r="6" spans="1:12" ht="16.05" customHeight="1" x14ac:dyDescent="0.35">
      <c r="F6" s="257" t="s">
        <v>44</v>
      </c>
      <c r="G6" s="257"/>
      <c r="H6" s="257"/>
      <c r="I6" s="132"/>
      <c r="J6" s="257" t="s">
        <v>97</v>
      </c>
      <c r="K6" s="257"/>
      <c r="L6" s="257"/>
    </row>
    <row r="7" spans="1:12" ht="16.05" customHeight="1" x14ac:dyDescent="0.35">
      <c r="A7" s="55"/>
      <c r="E7" s="52"/>
      <c r="F7" s="255" t="s">
        <v>123</v>
      </c>
      <c r="G7" s="255"/>
      <c r="H7" s="255"/>
      <c r="I7" s="133"/>
      <c r="J7" s="255" t="s">
        <v>123</v>
      </c>
      <c r="K7" s="255"/>
      <c r="L7" s="255"/>
    </row>
    <row r="8" spans="1:12" ht="16.05" customHeight="1" x14ac:dyDescent="0.35">
      <c r="E8" s="52"/>
      <c r="F8" s="162" t="s">
        <v>206</v>
      </c>
      <c r="G8" s="134"/>
      <c r="H8" s="71" t="s">
        <v>183</v>
      </c>
      <c r="I8" s="134"/>
      <c r="J8" s="162" t="s">
        <v>206</v>
      </c>
      <c r="K8" s="134"/>
      <c r="L8" s="71" t="s">
        <v>183</v>
      </c>
    </row>
    <row r="9" spans="1:12" ht="16.05" customHeight="1" x14ac:dyDescent="0.3">
      <c r="D9" s="57" t="s">
        <v>2</v>
      </c>
      <c r="E9" s="52"/>
      <c r="F9" s="136" t="s">
        <v>79</v>
      </c>
      <c r="G9" s="134"/>
      <c r="H9" s="72" t="s">
        <v>79</v>
      </c>
      <c r="I9" s="134"/>
      <c r="J9" s="136" t="s">
        <v>79</v>
      </c>
      <c r="K9" s="134"/>
      <c r="L9" s="72" t="s">
        <v>79</v>
      </c>
    </row>
    <row r="10" spans="1:12" ht="16.05" customHeight="1" x14ac:dyDescent="0.35">
      <c r="D10" s="249"/>
      <c r="E10" s="52"/>
      <c r="F10" s="251"/>
      <c r="G10" s="134"/>
      <c r="H10" s="250"/>
      <c r="I10" s="134"/>
      <c r="J10" s="251"/>
      <c r="K10" s="134"/>
      <c r="L10" s="250"/>
    </row>
    <row r="11" spans="1:12" ht="16.05" customHeight="1" x14ac:dyDescent="0.35">
      <c r="A11" s="52" t="s">
        <v>29</v>
      </c>
      <c r="F11" s="65"/>
      <c r="G11" s="157"/>
      <c r="I11" s="158"/>
      <c r="J11" s="65"/>
      <c r="K11" s="157"/>
    </row>
    <row r="12" spans="1:12" ht="16.05" customHeight="1" x14ac:dyDescent="0.35">
      <c r="A12" s="54" t="s">
        <v>30</v>
      </c>
      <c r="F12" s="65">
        <f>'7-8 (9m)'!F30</f>
        <v>5209686</v>
      </c>
      <c r="G12" s="163"/>
      <c r="H12" s="61">
        <f>'7-8 (9m)'!H30</f>
        <v>4181904</v>
      </c>
      <c r="I12" s="163"/>
      <c r="J12" s="65">
        <f>'7-8 (9m)'!J30</f>
        <v>2302813</v>
      </c>
      <c r="K12" s="163"/>
      <c r="L12" s="61">
        <f>'7-8 (9m)'!L30</f>
        <v>2383910</v>
      </c>
    </row>
    <row r="13" spans="1:12" ht="16.05" customHeight="1" x14ac:dyDescent="0.35">
      <c r="A13" s="54" t="s">
        <v>47</v>
      </c>
      <c r="F13" s="65"/>
      <c r="G13" s="163"/>
      <c r="I13" s="163"/>
      <c r="J13" s="65"/>
      <c r="K13" s="163"/>
    </row>
    <row r="14" spans="1:12" ht="16.05" customHeight="1" x14ac:dyDescent="0.35">
      <c r="B14" s="54" t="s">
        <v>143</v>
      </c>
      <c r="F14" s="65"/>
      <c r="G14" s="163"/>
      <c r="I14" s="163"/>
      <c r="J14" s="65"/>
      <c r="K14" s="163"/>
    </row>
    <row r="15" spans="1:12" ht="16.05" customHeight="1" x14ac:dyDescent="0.35">
      <c r="A15" s="54" t="s">
        <v>0</v>
      </c>
      <c r="B15" s="70" t="s">
        <v>41</v>
      </c>
      <c r="F15" s="65">
        <v>2885748</v>
      </c>
      <c r="G15" s="163"/>
      <c r="H15" s="61">
        <v>2108037</v>
      </c>
      <c r="I15" s="163"/>
      <c r="J15" s="65">
        <v>71820</v>
      </c>
      <c r="K15" s="163"/>
      <c r="L15" s="61">
        <v>71985</v>
      </c>
    </row>
    <row r="16" spans="1:12" ht="16.05" customHeight="1" x14ac:dyDescent="0.35">
      <c r="B16" s="70" t="s">
        <v>233</v>
      </c>
      <c r="F16" s="65">
        <v>4684</v>
      </c>
      <c r="G16" s="163"/>
      <c r="H16" s="61">
        <v>9333</v>
      </c>
      <c r="I16" s="163"/>
      <c r="J16" s="65">
        <v>0</v>
      </c>
      <c r="K16" s="163"/>
      <c r="L16" s="61">
        <v>0</v>
      </c>
    </row>
    <row r="17" spans="1:12" ht="16.05" customHeight="1" x14ac:dyDescent="0.35">
      <c r="B17" s="70" t="s">
        <v>177</v>
      </c>
      <c r="F17" s="65">
        <v>-474</v>
      </c>
      <c r="G17" s="163"/>
      <c r="H17" s="61">
        <v>-11945</v>
      </c>
      <c r="I17" s="163"/>
      <c r="J17" s="65">
        <v>0</v>
      </c>
      <c r="K17" s="163"/>
      <c r="L17" s="61">
        <v>0</v>
      </c>
    </row>
    <row r="18" spans="1:12" ht="16.05" customHeight="1" x14ac:dyDescent="0.35">
      <c r="B18" s="70" t="s">
        <v>31</v>
      </c>
      <c r="F18" s="65">
        <v>-25653</v>
      </c>
      <c r="G18" s="163"/>
      <c r="H18" s="61">
        <v>-11648</v>
      </c>
      <c r="I18" s="163"/>
      <c r="J18" s="65">
        <v>-291558</v>
      </c>
      <c r="K18" s="163"/>
      <c r="L18" s="61">
        <v>-275377</v>
      </c>
    </row>
    <row r="19" spans="1:12" ht="16.05" customHeight="1" x14ac:dyDescent="0.35">
      <c r="B19" s="70" t="s">
        <v>98</v>
      </c>
      <c r="D19" s="68">
        <v>13.1</v>
      </c>
      <c r="F19" s="65">
        <v>0</v>
      </c>
      <c r="G19" s="163"/>
      <c r="H19" s="61">
        <v>0</v>
      </c>
      <c r="I19" s="163"/>
      <c r="J19" s="65">
        <v>-2816841</v>
      </c>
      <c r="K19" s="163"/>
      <c r="L19" s="61">
        <v>-2705602</v>
      </c>
    </row>
    <row r="20" spans="1:12" ht="16.05" customHeight="1" x14ac:dyDescent="0.35">
      <c r="B20" s="70" t="s">
        <v>86</v>
      </c>
      <c r="F20" s="65">
        <v>1014037</v>
      </c>
      <c r="G20" s="163"/>
      <c r="H20" s="61">
        <v>1092509</v>
      </c>
      <c r="I20" s="163"/>
      <c r="J20" s="65">
        <v>546116</v>
      </c>
      <c r="K20" s="163"/>
      <c r="L20" s="61">
        <v>602463</v>
      </c>
    </row>
    <row r="21" spans="1:12" ht="16.05" customHeight="1" x14ac:dyDescent="0.35">
      <c r="B21" s="70" t="s">
        <v>76</v>
      </c>
      <c r="F21" s="65">
        <v>13296</v>
      </c>
      <c r="G21" s="163"/>
      <c r="H21" s="61">
        <v>12182</v>
      </c>
      <c r="I21" s="163"/>
      <c r="J21" s="65">
        <v>6999</v>
      </c>
      <c r="K21" s="163"/>
      <c r="L21" s="61">
        <v>8971</v>
      </c>
    </row>
    <row r="22" spans="1:12" ht="16.05" customHeight="1" x14ac:dyDescent="0.35">
      <c r="B22" s="70" t="s">
        <v>268</v>
      </c>
      <c r="D22" s="68"/>
      <c r="F22" s="65"/>
      <c r="G22" s="163"/>
      <c r="I22" s="163"/>
      <c r="J22" s="65"/>
      <c r="K22" s="163"/>
    </row>
    <row r="23" spans="1:12" ht="16.05" customHeight="1" x14ac:dyDescent="0.35">
      <c r="B23" s="70"/>
      <c r="C23" s="74" t="s">
        <v>301</v>
      </c>
      <c r="D23" s="68">
        <v>13.1</v>
      </c>
      <c r="F23" s="65">
        <v>-78434</v>
      </c>
      <c r="G23" s="163"/>
      <c r="H23" s="61">
        <v>26918</v>
      </c>
      <c r="I23" s="163"/>
      <c r="J23" s="65">
        <v>0</v>
      </c>
      <c r="K23" s="163"/>
      <c r="L23" s="61">
        <v>0</v>
      </c>
    </row>
    <row r="24" spans="1:12" ht="16.05" customHeight="1" x14ac:dyDescent="0.35">
      <c r="B24" s="70" t="s">
        <v>302</v>
      </c>
      <c r="D24" s="68">
        <v>13.1</v>
      </c>
      <c r="F24" s="65">
        <v>-1829016</v>
      </c>
      <c r="G24" s="163"/>
      <c r="H24" s="61">
        <v>0</v>
      </c>
      <c r="I24" s="163"/>
      <c r="J24" s="65">
        <v>0</v>
      </c>
      <c r="K24" s="163"/>
      <c r="L24" s="61">
        <v>0</v>
      </c>
    </row>
    <row r="25" spans="1:12" ht="16.05" customHeight="1" x14ac:dyDescent="0.35">
      <c r="A25" s="55"/>
      <c r="B25" s="70" t="s">
        <v>312</v>
      </c>
      <c r="C25" s="75"/>
      <c r="D25" s="68"/>
      <c r="F25" s="65">
        <v>-158979</v>
      </c>
      <c r="G25" s="163"/>
      <c r="H25" s="61">
        <v>-2506</v>
      </c>
      <c r="I25" s="163"/>
      <c r="J25" s="65">
        <v>0</v>
      </c>
      <c r="K25" s="55"/>
      <c r="L25" s="61">
        <v>993</v>
      </c>
    </row>
    <row r="26" spans="1:12" ht="16.05" customHeight="1" x14ac:dyDescent="0.35">
      <c r="A26" s="55"/>
      <c r="B26" s="164" t="s">
        <v>234</v>
      </c>
      <c r="C26" s="75"/>
      <c r="D26" s="68"/>
      <c r="F26" s="65">
        <v>0</v>
      </c>
      <c r="G26" s="163"/>
      <c r="H26" s="61">
        <v>-123275</v>
      </c>
      <c r="I26" s="163"/>
      <c r="J26" s="65">
        <v>0</v>
      </c>
      <c r="K26" s="55"/>
      <c r="L26" s="61">
        <v>0</v>
      </c>
    </row>
    <row r="27" spans="1:12" ht="16.05" customHeight="1" x14ac:dyDescent="0.35">
      <c r="B27" s="70" t="s">
        <v>224</v>
      </c>
      <c r="D27" s="59">
        <v>14</v>
      </c>
      <c r="F27" s="65">
        <v>123</v>
      </c>
      <c r="G27" s="163"/>
      <c r="H27" s="61">
        <v>3226</v>
      </c>
      <c r="I27" s="163"/>
      <c r="J27" s="65">
        <v>0</v>
      </c>
      <c r="K27" s="59"/>
      <c r="L27" s="61">
        <v>0</v>
      </c>
    </row>
    <row r="28" spans="1:12" ht="16.05" customHeight="1" x14ac:dyDescent="0.3">
      <c r="B28" s="70" t="s">
        <v>184</v>
      </c>
      <c r="D28" s="59">
        <v>14</v>
      </c>
      <c r="F28" s="65">
        <v>0</v>
      </c>
      <c r="G28" s="163"/>
      <c r="H28" s="61">
        <v>2204</v>
      </c>
      <c r="I28" s="163"/>
      <c r="J28" s="65">
        <v>0</v>
      </c>
      <c r="K28" s="59"/>
      <c r="L28" s="61">
        <v>1286</v>
      </c>
    </row>
    <row r="29" spans="1:12" ht="16.05" customHeight="1" x14ac:dyDescent="0.3">
      <c r="B29" s="164" t="s">
        <v>270</v>
      </c>
      <c r="F29" s="65"/>
      <c r="G29" s="163"/>
      <c r="I29" s="163"/>
      <c r="J29" s="65"/>
      <c r="K29" s="59"/>
    </row>
    <row r="30" spans="1:12" ht="16.05" customHeight="1" x14ac:dyDescent="0.3">
      <c r="B30" s="164"/>
      <c r="C30" s="74" t="s">
        <v>271</v>
      </c>
      <c r="D30" s="59">
        <v>12</v>
      </c>
      <c r="F30" s="65">
        <v>3143</v>
      </c>
      <c r="G30" s="163"/>
      <c r="H30" s="61">
        <v>3624</v>
      </c>
      <c r="I30" s="163"/>
      <c r="J30" s="65">
        <v>-7034</v>
      </c>
      <c r="K30" s="163"/>
      <c r="L30" s="61">
        <v>0</v>
      </c>
    </row>
    <row r="31" spans="1:12" ht="16.05" customHeight="1" x14ac:dyDescent="0.3">
      <c r="B31" s="70" t="s">
        <v>313</v>
      </c>
      <c r="F31" s="65">
        <v>-91754</v>
      </c>
      <c r="G31" s="163"/>
      <c r="H31" s="61">
        <v>70517</v>
      </c>
      <c r="I31" s="163"/>
      <c r="J31" s="65">
        <v>-108009</v>
      </c>
      <c r="K31" s="163"/>
      <c r="L31" s="61">
        <v>-68593</v>
      </c>
    </row>
    <row r="32" spans="1:12" ht="16.05" customHeight="1" x14ac:dyDescent="0.3">
      <c r="A32" s="74"/>
      <c r="B32" s="187" t="s">
        <v>303</v>
      </c>
      <c r="C32" s="187"/>
      <c r="F32" s="65">
        <v>927</v>
      </c>
      <c r="G32" s="163"/>
      <c r="H32" s="61">
        <v>0</v>
      </c>
      <c r="I32" s="163"/>
      <c r="J32" s="65">
        <v>0</v>
      </c>
      <c r="K32" s="163"/>
      <c r="L32" s="61">
        <v>0</v>
      </c>
    </row>
    <row r="33" spans="1:12" ht="16.05" customHeight="1" x14ac:dyDescent="0.3">
      <c r="A33" s="74"/>
      <c r="B33" s="187" t="s">
        <v>273</v>
      </c>
      <c r="F33" s="65"/>
      <c r="G33" s="163"/>
      <c r="I33" s="163"/>
      <c r="J33" s="65"/>
      <c r="K33" s="163"/>
    </row>
    <row r="34" spans="1:12" ht="16.05" customHeight="1" x14ac:dyDescent="0.3">
      <c r="A34" s="74"/>
      <c r="B34" s="187"/>
      <c r="C34" s="74" t="s">
        <v>272</v>
      </c>
      <c r="D34" s="59">
        <v>17</v>
      </c>
      <c r="F34" s="65">
        <v>0</v>
      </c>
      <c r="G34" s="163"/>
      <c r="H34" s="61">
        <v>133838</v>
      </c>
      <c r="I34" s="163"/>
      <c r="J34" s="65">
        <v>0</v>
      </c>
      <c r="K34" s="163"/>
      <c r="L34" s="61">
        <v>0</v>
      </c>
    </row>
    <row r="35" spans="1:12" ht="16.05" customHeight="1" x14ac:dyDescent="0.3">
      <c r="A35" s="74"/>
      <c r="B35" s="187" t="s">
        <v>304</v>
      </c>
      <c r="F35" s="65">
        <v>-11</v>
      </c>
      <c r="G35" s="163"/>
      <c r="H35" s="61">
        <v>0</v>
      </c>
      <c r="I35" s="163"/>
      <c r="J35" s="65">
        <v>0</v>
      </c>
      <c r="K35" s="163"/>
      <c r="L35" s="61">
        <v>0</v>
      </c>
    </row>
    <row r="36" spans="1:12" ht="16.05" customHeight="1" x14ac:dyDescent="0.3">
      <c r="B36" s="70" t="s">
        <v>235</v>
      </c>
      <c r="F36" s="65"/>
      <c r="G36" s="163"/>
      <c r="I36" s="163"/>
      <c r="J36" s="65"/>
      <c r="K36" s="163"/>
    </row>
    <row r="37" spans="1:12" ht="16.05" customHeight="1" x14ac:dyDescent="0.3">
      <c r="B37" s="70"/>
      <c r="C37" s="74" t="s">
        <v>236</v>
      </c>
      <c r="D37" s="68">
        <v>23.6</v>
      </c>
      <c r="F37" s="67">
        <v>0</v>
      </c>
      <c r="G37" s="163"/>
      <c r="H37" s="62">
        <v>0</v>
      </c>
      <c r="I37" s="163"/>
      <c r="J37" s="67">
        <v>-43226</v>
      </c>
      <c r="K37" s="163"/>
      <c r="L37" s="62">
        <v>-45408</v>
      </c>
    </row>
    <row r="38" spans="1:12" ht="16.05" customHeight="1" x14ac:dyDescent="0.3">
      <c r="B38" s="70"/>
      <c r="F38" s="65"/>
      <c r="G38" s="163"/>
      <c r="I38" s="163"/>
      <c r="J38" s="65"/>
      <c r="K38" s="163"/>
    </row>
    <row r="39" spans="1:12" ht="16.05" customHeight="1" x14ac:dyDescent="0.3">
      <c r="A39" s="55"/>
      <c r="B39" s="54" t="s">
        <v>136</v>
      </c>
      <c r="F39" s="65"/>
      <c r="J39" s="65"/>
    </row>
    <row r="40" spans="1:12" ht="16.05" customHeight="1" x14ac:dyDescent="0.3">
      <c r="C40" s="74" t="s">
        <v>237</v>
      </c>
      <c r="F40" s="66">
        <f>SUM(F12:F37)</f>
        <v>6947323</v>
      </c>
      <c r="G40" s="55"/>
      <c r="H40" s="75">
        <f>SUM(H11:H37)</f>
        <v>7494918</v>
      </c>
      <c r="I40" s="157"/>
      <c r="J40" s="65">
        <f>SUM(J12:J37)</f>
        <v>-338920</v>
      </c>
      <c r="K40" s="139"/>
      <c r="L40" s="61">
        <f>SUM(L12:L37)</f>
        <v>-25372</v>
      </c>
    </row>
    <row r="41" spans="1:12" ht="16.05" customHeight="1" x14ac:dyDescent="0.3">
      <c r="B41" s="54" t="s">
        <v>42</v>
      </c>
      <c r="E41" s="52"/>
      <c r="F41" s="65"/>
      <c r="G41" s="157"/>
      <c r="I41" s="149"/>
      <c r="J41" s="76"/>
      <c r="K41" s="166"/>
      <c r="L41" s="77"/>
    </row>
    <row r="42" spans="1:12" ht="16.05" customHeight="1" x14ac:dyDescent="0.3">
      <c r="B42" s="70" t="s">
        <v>265</v>
      </c>
      <c r="E42" s="52"/>
      <c r="F42" s="65"/>
      <c r="G42" s="157"/>
      <c r="I42" s="149"/>
      <c r="J42" s="76"/>
      <c r="K42" s="166"/>
      <c r="L42" s="77"/>
    </row>
    <row r="43" spans="1:12" ht="16.05" customHeight="1" x14ac:dyDescent="0.3">
      <c r="B43" s="54" t="s">
        <v>266</v>
      </c>
      <c r="E43" s="52"/>
      <c r="F43" s="65"/>
      <c r="G43" s="157"/>
      <c r="I43" s="149"/>
      <c r="J43" s="76"/>
      <c r="K43" s="166"/>
      <c r="L43" s="77"/>
    </row>
    <row r="44" spans="1:12" ht="16.05" customHeight="1" x14ac:dyDescent="0.3">
      <c r="B44" s="55"/>
      <c r="C44" s="187" t="s">
        <v>61</v>
      </c>
      <c r="E44" s="52"/>
      <c r="F44" s="152">
        <v>455765</v>
      </c>
      <c r="G44" s="149"/>
      <c r="H44" s="176">
        <v>-97433</v>
      </c>
      <c r="I44" s="149"/>
      <c r="J44" s="152">
        <v>181036</v>
      </c>
      <c r="K44" s="149"/>
      <c r="L44" s="176">
        <v>132010</v>
      </c>
    </row>
    <row r="45" spans="1:12" ht="16.05" customHeight="1" x14ac:dyDescent="0.3">
      <c r="B45" s="55"/>
      <c r="C45" s="187" t="s">
        <v>89</v>
      </c>
      <c r="E45" s="52"/>
      <c r="F45" s="152">
        <v>-1082853</v>
      </c>
      <c r="G45" s="149"/>
      <c r="H45" s="176">
        <v>-18505</v>
      </c>
      <c r="I45" s="149"/>
      <c r="J45" s="152">
        <v>-20917</v>
      </c>
      <c r="K45" s="149"/>
      <c r="L45" s="176">
        <v>3369</v>
      </c>
    </row>
    <row r="46" spans="1:12" ht="16.05" customHeight="1" x14ac:dyDescent="0.3">
      <c r="B46" s="55"/>
      <c r="C46" s="187" t="s">
        <v>260</v>
      </c>
      <c r="E46" s="52"/>
      <c r="F46" s="152">
        <v>-541441</v>
      </c>
      <c r="G46" s="149"/>
      <c r="H46" s="176">
        <v>0</v>
      </c>
      <c r="I46" s="149"/>
      <c r="J46" s="152">
        <v>0</v>
      </c>
      <c r="K46" s="149"/>
      <c r="L46" s="176">
        <v>0</v>
      </c>
    </row>
    <row r="47" spans="1:12" ht="16.05" customHeight="1" x14ac:dyDescent="0.3">
      <c r="B47" s="55"/>
      <c r="C47" s="187" t="s">
        <v>261</v>
      </c>
      <c r="E47" s="52"/>
      <c r="F47" s="152">
        <v>-282365</v>
      </c>
      <c r="G47" s="149"/>
      <c r="H47" s="176">
        <v>0</v>
      </c>
      <c r="I47" s="149"/>
      <c r="J47" s="152">
        <v>0</v>
      </c>
      <c r="K47" s="149"/>
      <c r="L47" s="176">
        <v>0</v>
      </c>
    </row>
    <row r="48" spans="1:12" ht="16.05" customHeight="1" x14ac:dyDescent="0.3">
      <c r="B48" s="55"/>
      <c r="C48" s="187" t="s">
        <v>32</v>
      </c>
      <c r="E48" s="52"/>
      <c r="F48" s="152">
        <v>-3651363</v>
      </c>
      <c r="G48" s="149"/>
      <c r="H48" s="176">
        <v>-748177</v>
      </c>
      <c r="I48" s="149"/>
      <c r="J48" s="152">
        <v>30809</v>
      </c>
      <c r="K48" s="149"/>
      <c r="L48" s="176">
        <v>-27696</v>
      </c>
    </row>
    <row r="49" spans="1:12" ht="16.05" customHeight="1" x14ac:dyDescent="0.3">
      <c r="B49" s="55"/>
      <c r="C49" s="187" t="s">
        <v>77</v>
      </c>
      <c r="E49" s="52"/>
      <c r="F49" s="152">
        <v>13276</v>
      </c>
      <c r="G49" s="149"/>
      <c r="H49" s="176">
        <v>-37081</v>
      </c>
      <c r="I49" s="149"/>
      <c r="J49" s="152">
        <v>-17636</v>
      </c>
      <c r="K49" s="149"/>
      <c r="L49" s="176">
        <v>-258</v>
      </c>
    </row>
    <row r="50" spans="1:12" ht="16.05" customHeight="1" x14ac:dyDescent="0.3">
      <c r="B50" s="55"/>
      <c r="C50" s="187" t="s">
        <v>62</v>
      </c>
      <c r="E50" s="52"/>
      <c r="F50" s="152">
        <v>631309</v>
      </c>
      <c r="G50" s="149"/>
      <c r="H50" s="176">
        <v>76938</v>
      </c>
      <c r="I50" s="149"/>
      <c r="J50" s="152">
        <v>-122095</v>
      </c>
      <c r="K50" s="149"/>
      <c r="L50" s="176">
        <v>-74989</v>
      </c>
    </row>
    <row r="51" spans="1:12" ht="16.05" customHeight="1" x14ac:dyDescent="0.3">
      <c r="B51" s="55"/>
      <c r="C51" s="187" t="s">
        <v>90</v>
      </c>
      <c r="D51" s="53"/>
      <c r="E51" s="52"/>
      <c r="F51" s="152">
        <v>158771</v>
      </c>
      <c r="G51" s="149"/>
      <c r="H51" s="176">
        <v>87120</v>
      </c>
      <c r="I51" s="149"/>
      <c r="J51" s="152">
        <v>-32861</v>
      </c>
      <c r="K51" s="149"/>
      <c r="L51" s="176">
        <v>25868</v>
      </c>
    </row>
    <row r="52" spans="1:12" ht="16.05" customHeight="1" x14ac:dyDescent="0.3">
      <c r="B52" s="55"/>
      <c r="C52" s="187" t="s">
        <v>125</v>
      </c>
      <c r="D52" s="53"/>
      <c r="E52" s="52"/>
      <c r="F52" s="167">
        <v>18349</v>
      </c>
      <c r="G52" s="149"/>
      <c r="H52" s="178">
        <v>16895</v>
      </c>
      <c r="I52" s="149"/>
      <c r="J52" s="167">
        <v>0</v>
      </c>
      <c r="K52" s="163"/>
      <c r="L52" s="178">
        <v>0</v>
      </c>
    </row>
    <row r="53" spans="1:12" ht="16.05" customHeight="1" x14ac:dyDescent="0.3">
      <c r="B53" s="55"/>
      <c r="C53" s="187"/>
      <c r="D53" s="53"/>
      <c r="E53" s="52"/>
      <c r="F53" s="76"/>
      <c r="G53" s="149"/>
      <c r="H53" s="77"/>
      <c r="J53" s="65"/>
    </row>
    <row r="54" spans="1:12" ht="16.05" customHeight="1" x14ac:dyDescent="0.3">
      <c r="A54" s="55"/>
      <c r="B54" s="54" t="s">
        <v>149</v>
      </c>
      <c r="C54" s="75"/>
      <c r="D54" s="53"/>
      <c r="E54" s="52"/>
      <c r="F54" s="152">
        <f>SUM(F40,F44:F52)</f>
        <v>2666771</v>
      </c>
      <c r="G54" s="151"/>
      <c r="H54" s="176">
        <f>SUM(H40,H44:H52)</f>
        <v>6774675</v>
      </c>
      <c r="I54" s="149"/>
      <c r="J54" s="152">
        <f>SUM(J40:J52)</f>
        <v>-320584</v>
      </c>
      <c r="K54" s="166"/>
      <c r="L54" s="176">
        <f>SUM(L40:L52)</f>
        <v>32932</v>
      </c>
    </row>
    <row r="55" spans="1:12" ht="16.05" customHeight="1" x14ac:dyDescent="0.3">
      <c r="A55" s="55"/>
      <c r="C55" s="187" t="s">
        <v>33</v>
      </c>
      <c r="D55" s="53"/>
      <c r="E55" s="52"/>
      <c r="F55" s="167">
        <v>-128343</v>
      </c>
      <c r="G55" s="149"/>
      <c r="H55" s="178">
        <v>-45846</v>
      </c>
      <c r="I55" s="149"/>
      <c r="J55" s="167">
        <v>-6254</v>
      </c>
      <c r="K55" s="149"/>
      <c r="L55" s="178">
        <v>-5164</v>
      </c>
    </row>
    <row r="56" spans="1:12" ht="16.05" customHeight="1" x14ac:dyDescent="0.3">
      <c r="A56" s="55"/>
      <c r="D56" s="53"/>
      <c r="E56" s="52"/>
      <c r="F56" s="76"/>
      <c r="G56" s="149"/>
      <c r="H56" s="77"/>
      <c r="I56" s="166"/>
      <c r="J56" s="76"/>
      <c r="K56" s="149"/>
      <c r="L56" s="77"/>
    </row>
    <row r="57" spans="1:12" ht="16.05" customHeight="1" x14ac:dyDescent="0.3">
      <c r="A57" s="52" t="s">
        <v>208</v>
      </c>
      <c r="B57" s="55"/>
      <c r="C57" s="75"/>
      <c r="D57" s="53"/>
      <c r="E57" s="52"/>
      <c r="F57" s="167">
        <f>SUM(F54:F55)</f>
        <v>2538428</v>
      </c>
      <c r="G57" s="151"/>
      <c r="H57" s="178">
        <f>SUM(H54:H55)</f>
        <v>6728829</v>
      </c>
      <c r="I57" s="166"/>
      <c r="J57" s="167">
        <f>SUM(J54:J55)</f>
        <v>-326838</v>
      </c>
      <c r="K57" s="149"/>
      <c r="L57" s="178">
        <f>SUM(L54:L55)</f>
        <v>27768</v>
      </c>
    </row>
    <row r="58" spans="1:12" ht="16.05" customHeight="1" x14ac:dyDescent="0.3">
      <c r="B58" s="55"/>
      <c r="C58" s="73"/>
      <c r="D58" s="53"/>
      <c r="E58" s="52"/>
      <c r="F58" s="55"/>
      <c r="G58" s="55"/>
      <c r="H58" s="75"/>
      <c r="I58" s="55"/>
      <c r="J58" s="55"/>
      <c r="K58" s="55"/>
      <c r="L58" s="75"/>
    </row>
    <row r="59" spans="1:12" ht="16.05" customHeight="1" x14ac:dyDescent="0.3">
      <c r="B59" s="55"/>
      <c r="C59" s="73"/>
      <c r="D59" s="53"/>
      <c r="E59" s="52"/>
      <c r="F59" s="55"/>
      <c r="G59" s="55"/>
      <c r="H59" s="75"/>
      <c r="I59" s="55"/>
      <c r="J59" s="55"/>
      <c r="K59" s="55"/>
      <c r="L59" s="75"/>
    </row>
    <row r="60" spans="1:12" ht="16.05" customHeight="1" x14ac:dyDescent="0.3">
      <c r="B60" s="55"/>
      <c r="C60" s="73"/>
      <c r="D60" s="53"/>
      <c r="E60" s="52"/>
      <c r="F60" s="55"/>
      <c r="G60" s="55"/>
      <c r="H60" s="75"/>
      <c r="I60" s="55"/>
      <c r="J60" s="55"/>
      <c r="K60" s="55"/>
      <c r="L60" s="75"/>
    </row>
    <row r="61" spans="1:12" ht="10.5" customHeight="1" x14ac:dyDescent="0.3">
      <c r="B61" s="55"/>
      <c r="C61" s="73"/>
      <c r="D61" s="53"/>
      <c r="E61" s="52"/>
      <c r="F61" s="55"/>
      <c r="G61" s="55"/>
      <c r="H61" s="75"/>
      <c r="I61" s="55"/>
      <c r="J61" s="55"/>
      <c r="K61" s="55"/>
      <c r="L61" s="75"/>
    </row>
    <row r="62" spans="1:12" ht="22.05" customHeight="1" x14ac:dyDescent="0.3">
      <c r="A62" s="264" t="s">
        <v>195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</row>
    <row r="63" spans="1:12" ht="16.05" customHeight="1" x14ac:dyDescent="0.3">
      <c r="A63" s="52" t="str">
        <f>+A1</f>
        <v>Energy Absolute Public Company Limited</v>
      </c>
      <c r="B63" s="52"/>
      <c r="C63" s="73"/>
      <c r="D63" s="53"/>
      <c r="G63" s="157"/>
      <c r="I63" s="158"/>
      <c r="K63" s="157"/>
      <c r="L63" s="86" t="s">
        <v>52</v>
      </c>
    </row>
    <row r="64" spans="1:12" ht="16.05" customHeight="1" x14ac:dyDescent="0.3">
      <c r="A64" s="52" t="str">
        <f>A2</f>
        <v xml:space="preserve">Statement of Cash Flows </v>
      </c>
      <c r="B64" s="52"/>
      <c r="C64" s="73"/>
      <c r="D64" s="53"/>
      <c r="G64" s="157"/>
      <c r="I64" s="158"/>
      <c r="K64" s="157"/>
    </row>
    <row r="65" spans="1:12" ht="16.05" customHeight="1" x14ac:dyDescent="0.3">
      <c r="A65" s="56" t="str">
        <f>+A3</f>
        <v>For the nine-month period ended 30 September 2022</v>
      </c>
      <c r="B65" s="56"/>
      <c r="C65" s="188"/>
      <c r="D65" s="57"/>
      <c r="E65" s="58"/>
      <c r="F65" s="159"/>
      <c r="G65" s="160"/>
      <c r="H65" s="62"/>
      <c r="I65" s="161"/>
      <c r="J65" s="159"/>
      <c r="K65" s="160"/>
      <c r="L65" s="62"/>
    </row>
    <row r="66" spans="1:12" ht="15" customHeight="1" x14ac:dyDescent="0.3">
      <c r="A66" s="52"/>
      <c r="B66" s="52"/>
      <c r="C66" s="73"/>
      <c r="D66" s="53"/>
      <c r="G66" s="157"/>
      <c r="I66" s="158"/>
      <c r="K66" s="157"/>
    </row>
    <row r="67" spans="1:12" ht="15" customHeight="1" x14ac:dyDescent="0.3">
      <c r="A67" s="52"/>
      <c r="B67" s="52"/>
      <c r="C67" s="73"/>
      <c r="D67" s="53"/>
      <c r="G67" s="157"/>
      <c r="I67" s="158"/>
      <c r="K67" s="157"/>
    </row>
    <row r="68" spans="1:12" ht="15" customHeight="1" x14ac:dyDescent="0.3">
      <c r="F68" s="257" t="s">
        <v>44</v>
      </c>
      <c r="G68" s="257"/>
      <c r="H68" s="257"/>
      <c r="I68" s="132"/>
      <c r="J68" s="257" t="s">
        <v>97</v>
      </c>
      <c r="K68" s="257"/>
      <c r="L68" s="257"/>
    </row>
    <row r="69" spans="1:12" ht="15" customHeight="1" x14ac:dyDescent="0.3">
      <c r="A69" s="55"/>
      <c r="E69" s="52"/>
      <c r="F69" s="255" t="s">
        <v>123</v>
      </c>
      <c r="G69" s="255"/>
      <c r="H69" s="255"/>
      <c r="I69" s="133"/>
      <c r="J69" s="255" t="s">
        <v>123</v>
      </c>
      <c r="K69" s="255"/>
      <c r="L69" s="255"/>
    </row>
    <row r="70" spans="1:12" ht="15" customHeight="1" x14ac:dyDescent="0.3">
      <c r="E70" s="52"/>
      <c r="F70" s="162" t="s">
        <v>206</v>
      </c>
      <c r="G70" s="134"/>
      <c r="H70" s="71" t="s">
        <v>183</v>
      </c>
      <c r="I70" s="134"/>
      <c r="J70" s="162" t="s">
        <v>206</v>
      </c>
      <c r="K70" s="134"/>
      <c r="L70" s="71" t="s">
        <v>183</v>
      </c>
    </row>
    <row r="71" spans="1:12" ht="15" customHeight="1" x14ac:dyDescent="0.3">
      <c r="D71" s="57" t="s">
        <v>2</v>
      </c>
      <c r="E71" s="52"/>
      <c r="F71" s="136" t="s">
        <v>79</v>
      </c>
      <c r="G71" s="134"/>
      <c r="H71" s="72" t="s">
        <v>79</v>
      </c>
      <c r="I71" s="134"/>
      <c r="J71" s="136" t="s">
        <v>79</v>
      </c>
      <c r="K71" s="134"/>
      <c r="L71" s="72" t="s">
        <v>79</v>
      </c>
    </row>
    <row r="72" spans="1:12" ht="15" customHeight="1" x14ac:dyDescent="0.3">
      <c r="D72" s="249"/>
      <c r="E72" s="52"/>
      <c r="F72" s="251"/>
      <c r="G72" s="134"/>
      <c r="H72" s="250"/>
      <c r="I72" s="134"/>
      <c r="J72" s="251"/>
      <c r="K72" s="134"/>
      <c r="L72" s="250"/>
    </row>
    <row r="73" spans="1:12" ht="15" customHeight="1" x14ac:dyDescent="0.3">
      <c r="A73" s="52" t="s">
        <v>34</v>
      </c>
      <c r="E73" s="52"/>
      <c r="F73" s="76"/>
      <c r="G73" s="149"/>
      <c r="H73" s="77"/>
      <c r="I73" s="166"/>
      <c r="J73" s="76"/>
      <c r="K73" s="149"/>
      <c r="L73" s="77"/>
    </row>
    <row r="74" spans="1:12" ht="15" customHeight="1" x14ac:dyDescent="0.3">
      <c r="A74" s="54" t="s">
        <v>122</v>
      </c>
      <c r="D74" s="53"/>
      <c r="E74" s="52"/>
      <c r="F74" s="152">
        <v>-19124</v>
      </c>
      <c r="G74" s="149"/>
      <c r="H74" s="176">
        <v>28437</v>
      </c>
      <c r="I74" s="149"/>
      <c r="J74" s="65">
        <v>9214</v>
      </c>
      <c r="K74" s="149"/>
      <c r="L74" s="61">
        <v>33716</v>
      </c>
    </row>
    <row r="75" spans="1:12" ht="15" customHeight="1" x14ac:dyDescent="0.3">
      <c r="A75" s="54" t="s">
        <v>188</v>
      </c>
      <c r="D75" s="68">
        <v>23.4</v>
      </c>
      <c r="E75" s="52"/>
      <c r="F75" s="152">
        <v>7350</v>
      </c>
      <c r="G75" s="149"/>
      <c r="H75" s="176">
        <v>0</v>
      </c>
      <c r="I75" s="149"/>
      <c r="J75" s="152">
        <v>3270000</v>
      </c>
      <c r="K75" s="149"/>
      <c r="L75" s="176">
        <v>100000</v>
      </c>
    </row>
    <row r="76" spans="1:12" ht="15" customHeight="1" x14ac:dyDescent="0.3">
      <c r="A76" s="54" t="s">
        <v>172</v>
      </c>
      <c r="D76" s="68">
        <v>23.4</v>
      </c>
      <c r="E76" s="52"/>
      <c r="F76" s="65">
        <v>-28000</v>
      </c>
      <c r="G76" s="149"/>
      <c r="H76" s="61">
        <v>0</v>
      </c>
      <c r="I76" s="149"/>
      <c r="J76" s="65">
        <v>-9199786</v>
      </c>
      <c r="K76" s="149"/>
      <c r="L76" s="61">
        <v>-947074</v>
      </c>
    </row>
    <row r="77" spans="1:12" ht="15" customHeight="1" x14ac:dyDescent="0.3">
      <c r="A77" s="54" t="s">
        <v>99</v>
      </c>
      <c r="D77" s="68">
        <v>23.4</v>
      </c>
      <c r="E77" s="52"/>
      <c r="F77" s="65">
        <v>4846</v>
      </c>
      <c r="G77" s="149"/>
      <c r="H77" s="61">
        <v>0</v>
      </c>
      <c r="I77" s="149"/>
      <c r="J77" s="65">
        <v>1884000</v>
      </c>
      <c r="K77" s="55"/>
      <c r="L77" s="61">
        <v>2270000</v>
      </c>
    </row>
    <row r="78" spans="1:12" ht="15" customHeight="1" x14ac:dyDescent="0.3">
      <c r="A78" s="54" t="s">
        <v>194</v>
      </c>
      <c r="D78" s="68">
        <v>23.4</v>
      </c>
      <c r="E78" s="52"/>
      <c r="F78" s="65">
        <v>0</v>
      </c>
      <c r="G78" s="149"/>
      <c r="H78" s="61">
        <v>0</v>
      </c>
      <c r="I78" s="149"/>
      <c r="J78" s="65">
        <v>-12500</v>
      </c>
      <c r="K78" s="55"/>
      <c r="L78" s="61">
        <v>-344511</v>
      </c>
    </row>
    <row r="79" spans="1:12" ht="15" customHeight="1" x14ac:dyDescent="0.3">
      <c r="A79" s="54" t="s">
        <v>238</v>
      </c>
      <c r="D79" s="68">
        <v>13.1</v>
      </c>
      <c r="E79" s="52"/>
      <c r="F79" s="152">
        <v>-3215268</v>
      </c>
      <c r="G79" s="149"/>
      <c r="H79" s="176">
        <v>0</v>
      </c>
      <c r="I79" s="149"/>
      <c r="J79" s="152">
        <v>0</v>
      </c>
      <c r="K79" s="149"/>
      <c r="L79" s="176">
        <v>0</v>
      </c>
    </row>
    <row r="80" spans="1:12" ht="15" customHeight="1" x14ac:dyDescent="0.3">
      <c r="A80" s="54" t="s">
        <v>84</v>
      </c>
      <c r="D80" s="68">
        <v>13.1</v>
      </c>
      <c r="E80" s="52"/>
      <c r="F80" s="152">
        <v>0</v>
      </c>
      <c r="G80" s="149"/>
      <c r="H80" s="176">
        <v>0</v>
      </c>
      <c r="I80" s="149"/>
      <c r="J80" s="152">
        <v>-4624900</v>
      </c>
      <c r="K80" s="149"/>
      <c r="L80" s="176">
        <v>-1744542</v>
      </c>
    </row>
    <row r="81" spans="1:12" ht="15" customHeight="1" x14ac:dyDescent="0.3">
      <c r="A81" s="54" t="s">
        <v>305</v>
      </c>
      <c r="D81" s="68">
        <v>13.1</v>
      </c>
      <c r="E81" s="52"/>
      <c r="F81" s="152">
        <v>5877262</v>
      </c>
      <c r="G81" s="149"/>
      <c r="H81" s="176">
        <v>0</v>
      </c>
      <c r="I81" s="149"/>
      <c r="J81" s="152">
        <v>0</v>
      </c>
      <c r="K81" s="149"/>
      <c r="L81" s="176">
        <v>0</v>
      </c>
    </row>
    <row r="82" spans="1:12" ht="15" customHeight="1" x14ac:dyDescent="0.3">
      <c r="A82" s="54" t="s">
        <v>306</v>
      </c>
      <c r="D82" s="68">
        <v>13.1</v>
      </c>
      <c r="E82" s="52"/>
      <c r="F82" s="152">
        <v>-6997030</v>
      </c>
      <c r="G82" s="149"/>
      <c r="H82" s="176">
        <v>-21990</v>
      </c>
      <c r="I82" s="149"/>
      <c r="J82" s="152">
        <v>0</v>
      </c>
      <c r="K82" s="149"/>
      <c r="L82" s="176">
        <v>0</v>
      </c>
    </row>
    <row r="83" spans="1:12" ht="15" customHeight="1" x14ac:dyDescent="0.3">
      <c r="A83" s="54" t="s">
        <v>239</v>
      </c>
      <c r="D83" s="68">
        <v>13.1</v>
      </c>
      <c r="E83" s="52"/>
      <c r="F83" s="152">
        <v>-9500</v>
      </c>
      <c r="G83" s="149"/>
      <c r="H83" s="176">
        <v>-35000</v>
      </c>
      <c r="I83" s="149"/>
      <c r="J83" s="152">
        <v>0</v>
      </c>
      <c r="K83" s="149"/>
      <c r="L83" s="176">
        <v>0</v>
      </c>
    </row>
    <row r="84" spans="1:12" ht="15" customHeight="1" x14ac:dyDescent="0.3">
      <c r="A84" s="54" t="s">
        <v>132</v>
      </c>
      <c r="D84" s="68"/>
      <c r="E84" s="52"/>
      <c r="F84" s="152">
        <v>-711</v>
      </c>
      <c r="G84" s="149"/>
      <c r="H84" s="176">
        <v>-444</v>
      </c>
      <c r="I84" s="149"/>
      <c r="J84" s="152">
        <v>-711</v>
      </c>
      <c r="K84" s="149"/>
      <c r="L84" s="176">
        <v>-444</v>
      </c>
    </row>
    <row r="85" spans="1:12" ht="15" customHeight="1" x14ac:dyDescent="0.3">
      <c r="A85" s="54" t="s">
        <v>178</v>
      </c>
      <c r="D85" s="68"/>
      <c r="E85" s="52"/>
      <c r="F85" s="152">
        <v>-2064709</v>
      </c>
      <c r="G85" s="149"/>
      <c r="H85" s="176">
        <v>-3876767</v>
      </c>
      <c r="I85" s="149"/>
      <c r="J85" s="152">
        <v>-40490</v>
      </c>
      <c r="K85" s="149"/>
      <c r="L85" s="176">
        <v>-25018</v>
      </c>
    </row>
    <row r="86" spans="1:12" ht="15" customHeight="1" x14ac:dyDescent="0.3">
      <c r="A86" s="54" t="s">
        <v>240</v>
      </c>
      <c r="D86" s="68"/>
      <c r="E86" s="52"/>
      <c r="F86" s="152">
        <v>21789</v>
      </c>
      <c r="G86" s="149"/>
      <c r="H86" s="176">
        <v>6794</v>
      </c>
      <c r="I86" s="149"/>
      <c r="J86" s="152">
        <v>0</v>
      </c>
      <c r="K86" s="149"/>
      <c r="L86" s="176">
        <v>3294</v>
      </c>
    </row>
    <row r="87" spans="1:12" ht="15" customHeight="1" x14ac:dyDescent="0.3">
      <c r="A87" s="54" t="s">
        <v>197</v>
      </c>
      <c r="D87" s="53"/>
      <c r="E87" s="52"/>
      <c r="F87" s="152">
        <v>-34916</v>
      </c>
      <c r="G87" s="149"/>
      <c r="H87" s="176">
        <v>-47228</v>
      </c>
      <c r="I87" s="149"/>
      <c r="J87" s="152">
        <v>-2006</v>
      </c>
      <c r="K87" s="149"/>
      <c r="L87" s="176">
        <v>-2284</v>
      </c>
    </row>
    <row r="88" spans="1:12" ht="15" customHeight="1" x14ac:dyDescent="0.3">
      <c r="A88" s="54" t="s">
        <v>241</v>
      </c>
      <c r="D88" s="53"/>
      <c r="E88" s="52"/>
      <c r="F88" s="152"/>
      <c r="G88" s="149"/>
      <c r="H88" s="176"/>
      <c r="I88" s="149"/>
      <c r="J88" s="152"/>
      <c r="K88" s="55"/>
      <c r="L88" s="176"/>
    </row>
    <row r="89" spans="1:12" ht="15" customHeight="1" x14ac:dyDescent="0.3">
      <c r="B89" s="54" t="s">
        <v>242</v>
      </c>
      <c r="D89" s="68">
        <v>23.6</v>
      </c>
      <c r="E89" s="52"/>
      <c r="F89" s="152">
        <v>0</v>
      </c>
      <c r="G89" s="149"/>
      <c r="H89" s="176">
        <v>0</v>
      </c>
      <c r="I89" s="149"/>
      <c r="J89" s="152">
        <v>76396</v>
      </c>
      <c r="K89" s="55"/>
      <c r="L89" s="176">
        <v>78615</v>
      </c>
    </row>
    <row r="90" spans="1:12" ht="15" customHeight="1" x14ac:dyDescent="0.3">
      <c r="A90" s="54" t="s">
        <v>100</v>
      </c>
      <c r="D90" s="68" t="s">
        <v>327</v>
      </c>
      <c r="E90" s="52"/>
      <c r="F90" s="152">
        <v>36750</v>
      </c>
      <c r="G90" s="149"/>
      <c r="H90" s="176">
        <v>1460</v>
      </c>
      <c r="I90" s="149"/>
      <c r="J90" s="152">
        <v>2816841</v>
      </c>
      <c r="K90" s="55"/>
      <c r="L90" s="176">
        <v>2353432</v>
      </c>
    </row>
    <row r="91" spans="1:12" ht="15" customHeight="1" x14ac:dyDescent="0.3">
      <c r="A91" s="54" t="s">
        <v>101</v>
      </c>
      <c r="D91" s="168"/>
      <c r="E91" s="52"/>
      <c r="F91" s="152">
        <v>8084</v>
      </c>
      <c r="G91" s="149"/>
      <c r="H91" s="176">
        <v>4478</v>
      </c>
      <c r="I91" s="149"/>
      <c r="J91" s="152">
        <v>176488</v>
      </c>
      <c r="K91" s="149"/>
      <c r="L91" s="176">
        <v>128496</v>
      </c>
    </row>
    <row r="92" spans="1:12" ht="15" customHeight="1" x14ac:dyDescent="0.3">
      <c r="A92" s="54" t="s">
        <v>204</v>
      </c>
      <c r="D92" s="53"/>
      <c r="E92" s="52"/>
      <c r="F92" s="152">
        <v>22890</v>
      </c>
      <c r="G92" s="149"/>
      <c r="H92" s="176">
        <v>38000</v>
      </c>
      <c r="I92" s="149"/>
      <c r="J92" s="152">
        <v>0</v>
      </c>
      <c r="K92" s="149"/>
      <c r="L92" s="176">
        <v>0</v>
      </c>
    </row>
    <row r="93" spans="1:12" ht="15" customHeight="1" x14ac:dyDescent="0.3">
      <c r="A93" s="54" t="s">
        <v>173</v>
      </c>
      <c r="D93" s="59">
        <v>14</v>
      </c>
      <c r="E93" s="52"/>
      <c r="F93" s="167">
        <v>-13557</v>
      </c>
      <c r="G93" s="149"/>
      <c r="H93" s="178">
        <v>-28235</v>
      </c>
      <c r="I93" s="149"/>
      <c r="J93" s="167">
        <v>0</v>
      </c>
      <c r="K93" s="149"/>
      <c r="L93" s="178">
        <v>0</v>
      </c>
    </row>
    <row r="94" spans="1:12" ht="15" customHeight="1" x14ac:dyDescent="0.3">
      <c r="E94" s="52"/>
      <c r="F94" s="189"/>
      <c r="G94" s="149"/>
      <c r="H94" s="182"/>
      <c r="I94" s="149"/>
      <c r="J94" s="189"/>
      <c r="K94" s="149"/>
      <c r="L94" s="182"/>
    </row>
    <row r="95" spans="1:12" ht="15" customHeight="1" x14ac:dyDescent="0.3">
      <c r="A95" s="52" t="s">
        <v>198</v>
      </c>
      <c r="B95" s="52"/>
      <c r="C95" s="75"/>
      <c r="D95" s="53"/>
      <c r="E95" s="52"/>
      <c r="F95" s="167">
        <f>SUM(F74:F94)</f>
        <v>-6403844</v>
      </c>
      <c r="G95" s="151"/>
      <c r="H95" s="178">
        <f>SUM(H74:H94)</f>
        <v>-3930495</v>
      </c>
      <c r="I95" s="166"/>
      <c r="J95" s="167">
        <f>SUM(J74:J94)</f>
        <v>-5647454</v>
      </c>
      <c r="K95" s="149"/>
      <c r="L95" s="178">
        <f>SUM(L74:L94)</f>
        <v>1903680</v>
      </c>
    </row>
    <row r="96" spans="1:12" ht="15" customHeight="1" x14ac:dyDescent="0.3">
      <c r="A96" s="52"/>
      <c r="B96" s="52"/>
      <c r="C96" s="75"/>
      <c r="D96" s="53"/>
      <c r="E96" s="52"/>
      <c r="F96" s="152"/>
      <c r="G96" s="149"/>
      <c r="H96" s="176"/>
      <c r="I96" s="166"/>
      <c r="J96" s="152"/>
      <c r="K96" s="149"/>
      <c r="L96" s="176"/>
    </row>
    <row r="97" spans="1:12" ht="15" customHeight="1" x14ac:dyDescent="0.3">
      <c r="A97" s="52" t="s">
        <v>35</v>
      </c>
      <c r="D97" s="53"/>
      <c r="E97" s="52"/>
      <c r="F97" s="76"/>
      <c r="G97" s="149"/>
      <c r="H97" s="77"/>
      <c r="I97" s="166"/>
      <c r="J97" s="76"/>
      <c r="K97" s="149"/>
      <c r="L97" s="77"/>
    </row>
    <row r="98" spans="1:12" ht="15" customHeight="1" x14ac:dyDescent="0.3">
      <c r="A98" s="54" t="s">
        <v>163</v>
      </c>
      <c r="D98" s="59">
        <v>17</v>
      </c>
      <c r="E98" s="52"/>
      <c r="F98" s="152">
        <v>14178107</v>
      </c>
      <c r="G98" s="149"/>
      <c r="H98" s="176">
        <v>4569550</v>
      </c>
      <c r="I98" s="149"/>
      <c r="J98" s="152">
        <v>11566461</v>
      </c>
      <c r="K98" s="166"/>
      <c r="L98" s="176">
        <v>3317897</v>
      </c>
    </row>
    <row r="99" spans="1:12" ht="15" customHeight="1" x14ac:dyDescent="0.3">
      <c r="A99" s="70" t="s">
        <v>164</v>
      </c>
      <c r="C99" s="75"/>
      <c r="D99" s="59">
        <v>17</v>
      </c>
      <c r="E99" s="52"/>
      <c r="F99" s="169">
        <v>-7777088</v>
      </c>
      <c r="G99" s="55"/>
      <c r="H99" s="179">
        <v>-5310531</v>
      </c>
      <c r="I99" s="55"/>
      <c r="J99" s="66">
        <v>-7328364</v>
      </c>
      <c r="K99" s="55"/>
      <c r="L99" s="75">
        <v>-2303949</v>
      </c>
    </row>
    <row r="100" spans="1:12" ht="15" customHeight="1" x14ac:dyDescent="0.3">
      <c r="A100" s="70" t="s">
        <v>165</v>
      </c>
      <c r="C100" s="75"/>
      <c r="D100" s="59">
        <v>18</v>
      </c>
      <c r="E100" s="52"/>
      <c r="F100" s="169">
        <v>1129263</v>
      </c>
      <c r="G100" s="149"/>
      <c r="H100" s="179">
        <v>25915863</v>
      </c>
      <c r="I100" s="149"/>
      <c r="J100" s="169">
        <v>1000000</v>
      </c>
      <c r="K100" s="149"/>
      <c r="L100" s="179">
        <v>1800000</v>
      </c>
    </row>
    <row r="101" spans="1:12" ht="15" customHeight="1" x14ac:dyDescent="0.3">
      <c r="A101" s="70" t="s">
        <v>166</v>
      </c>
      <c r="B101" s="70"/>
      <c r="C101" s="187"/>
      <c r="D101" s="59">
        <v>18</v>
      </c>
      <c r="E101" s="52"/>
      <c r="F101" s="152">
        <v>-3958076</v>
      </c>
      <c r="G101" s="149"/>
      <c r="H101" s="176">
        <v>-22213348</v>
      </c>
      <c r="I101" s="149"/>
      <c r="J101" s="152">
        <v>-570000</v>
      </c>
      <c r="K101" s="149"/>
      <c r="L101" s="176">
        <v>-3270000</v>
      </c>
    </row>
    <row r="102" spans="1:12" ht="15" customHeight="1" x14ac:dyDescent="0.3">
      <c r="A102" s="70" t="s">
        <v>243</v>
      </c>
      <c r="B102" s="70"/>
      <c r="C102" s="187"/>
      <c r="D102" s="170"/>
      <c r="E102" s="171"/>
      <c r="F102" s="90"/>
      <c r="G102" s="171"/>
      <c r="H102" s="180"/>
      <c r="I102" s="171"/>
      <c r="J102" s="90"/>
      <c r="K102" s="171"/>
      <c r="L102" s="180"/>
    </row>
    <row r="103" spans="1:12" ht="15" customHeight="1" x14ac:dyDescent="0.3">
      <c r="A103" s="70"/>
      <c r="B103" s="70" t="s">
        <v>307</v>
      </c>
      <c r="C103" s="187"/>
      <c r="D103" s="170">
        <v>18</v>
      </c>
      <c r="E103" s="171"/>
      <c r="F103" s="90">
        <v>-43199</v>
      </c>
      <c r="G103" s="171"/>
      <c r="H103" s="180">
        <v>-19390</v>
      </c>
      <c r="I103" s="171"/>
      <c r="J103" s="90">
        <v>-1000</v>
      </c>
      <c r="K103" s="171"/>
      <c r="L103" s="180">
        <v>-7800</v>
      </c>
    </row>
    <row r="104" spans="1:12" ht="15" customHeight="1" x14ac:dyDescent="0.3">
      <c r="A104" s="70" t="s">
        <v>244</v>
      </c>
      <c r="B104" s="70"/>
      <c r="C104" s="187"/>
      <c r="D104" s="170"/>
      <c r="E104" s="171"/>
      <c r="F104" s="90"/>
      <c r="G104" s="171"/>
      <c r="H104" s="180"/>
      <c r="I104" s="171"/>
      <c r="J104" s="90"/>
      <c r="K104" s="171"/>
      <c r="L104" s="180"/>
    </row>
    <row r="105" spans="1:12" ht="15" customHeight="1" x14ac:dyDescent="0.3">
      <c r="B105" s="70" t="s">
        <v>245</v>
      </c>
      <c r="C105" s="187"/>
      <c r="D105" s="68">
        <v>23.5</v>
      </c>
      <c r="E105" s="52"/>
      <c r="F105" s="152">
        <v>160000</v>
      </c>
      <c r="G105" s="149"/>
      <c r="H105" s="176">
        <v>4302</v>
      </c>
      <c r="I105" s="149"/>
      <c r="J105" s="152">
        <v>600000</v>
      </c>
      <c r="K105" s="149"/>
      <c r="L105" s="176">
        <v>580000</v>
      </c>
    </row>
    <row r="106" spans="1:12" ht="15" customHeight="1" x14ac:dyDescent="0.3">
      <c r="A106" s="54" t="s">
        <v>308</v>
      </c>
      <c r="B106" s="70"/>
      <c r="C106" s="187"/>
      <c r="D106" s="68">
        <v>23.5</v>
      </c>
      <c r="E106" s="52"/>
      <c r="F106" s="152">
        <v>0</v>
      </c>
      <c r="G106" s="149"/>
      <c r="H106" s="176">
        <v>0</v>
      </c>
      <c r="I106" s="149"/>
      <c r="J106" s="152">
        <v>-63100</v>
      </c>
      <c r="K106" s="149"/>
      <c r="L106" s="176">
        <v>0</v>
      </c>
    </row>
    <row r="107" spans="1:12" ht="15" customHeight="1" x14ac:dyDescent="0.3">
      <c r="A107" s="54" t="s">
        <v>246</v>
      </c>
      <c r="B107" s="70"/>
      <c r="C107" s="187"/>
      <c r="D107" s="68">
        <v>23.5</v>
      </c>
      <c r="E107" s="52"/>
      <c r="F107" s="152">
        <v>0</v>
      </c>
      <c r="G107" s="149"/>
      <c r="H107" s="176">
        <v>0</v>
      </c>
      <c r="I107" s="149"/>
      <c r="J107" s="152">
        <v>0</v>
      </c>
      <c r="K107" s="149"/>
      <c r="L107" s="176">
        <v>4000000</v>
      </c>
    </row>
    <row r="108" spans="1:12" ht="15" customHeight="1" x14ac:dyDescent="0.3">
      <c r="A108" s="54" t="s">
        <v>247</v>
      </c>
      <c r="B108" s="70"/>
      <c r="C108" s="187"/>
      <c r="D108" s="68">
        <v>23.5</v>
      </c>
      <c r="E108" s="52"/>
      <c r="F108" s="152">
        <v>0</v>
      </c>
      <c r="G108" s="149"/>
      <c r="H108" s="176">
        <v>0</v>
      </c>
      <c r="I108" s="149"/>
      <c r="J108" s="152">
        <v>-204000</v>
      </c>
      <c r="K108" s="149"/>
      <c r="L108" s="176">
        <v>-384000</v>
      </c>
    </row>
    <row r="109" spans="1:12" ht="15" customHeight="1" x14ac:dyDescent="0.3">
      <c r="A109" s="70" t="s">
        <v>205</v>
      </c>
      <c r="B109" s="70"/>
      <c r="C109" s="187"/>
      <c r="D109" s="53"/>
      <c r="E109" s="52"/>
      <c r="F109" s="152">
        <v>-113887</v>
      </c>
      <c r="G109" s="149"/>
      <c r="H109" s="176">
        <v>-137005</v>
      </c>
      <c r="I109" s="149"/>
      <c r="J109" s="152">
        <v>-10795</v>
      </c>
      <c r="K109" s="149"/>
      <c r="L109" s="176">
        <v>-58113</v>
      </c>
    </row>
    <row r="110" spans="1:12" ht="15" customHeight="1" x14ac:dyDescent="0.3">
      <c r="A110" s="70" t="s">
        <v>267</v>
      </c>
      <c r="B110" s="70"/>
      <c r="C110" s="187"/>
      <c r="D110" s="59">
        <v>19</v>
      </c>
      <c r="E110" s="52"/>
      <c r="F110" s="152">
        <v>5100000</v>
      </c>
      <c r="G110" s="172"/>
      <c r="H110" s="176">
        <v>0</v>
      </c>
      <c r="I110" s="172"/>
      <c r="J110" s="173">
        <v>5100000</v>
      </c>
      <c r="K110" s="172"/>
      <c r="L110" s="79">
        <v>0</v>
      </c>
    </row>
    <row r="111" spans="1:12" ht="15" customHeight="1" x14ac:dyDescent="0.3">
      <c r="A111" s="70" t="s">
        <v>248</v>
      </c>
      <c r="B111" s="70"/>
      <c r="C111" s="187"/>
      <c r="D111" s="59">
        <v>19</v>
      </c>
      <c r="E111" s="52"/>
      <c r="F111" s="152">
        <v>-2000000</v>
      </c>
      <c r="G111" s="172"/>
      <c r="H111" s="176">
        <v>-4000000</v>
      </c>
      <c r="I111" s="172"/>
      <c r="J111" s="173">
        <v>-2000000</v>
      </c>
      <c r="K111" s="172"/>
      <c r="L111" s="79">
        <v>-4000000</v>
      </c>
    </row>
    <row r="112" spans="1:12" ht="15" customHeight="1" x14ac:dyDescent="0.3">
      <c r="A112" s="70" t="s">
        <v>249</v>
      </c>
      <c r="B112" s="70"/>
      <c r="C112" s="187"/>
      <c r="D112" s="59">
        <v>19</v>
      </c>
      <c r="E112" s="52"/>
      <c r="F112" s="152">
        <v>-5100</v>
      </c>
      <c r="G112" s="172"/>
      <c r="H112" s="176">
        <v>0</v>
      </c>
      <c r="I112" s="172"/>
      <c r="J112" s="173">
        <v>-5100</v>
      </c>
      <c r="K112" s="172"/>
      <c r="L112" s="79">
        <v>0</v>
      </c>
    </row>
    <row r="113" spans="1:12" ht="15" customHeight="1" x14ac:dyDescent="0.3">
      <c r="A113" s="70" t="s">
        <v>309</v>
      </c>
      <c r="D113" s="68"/>
      <c r="E113" s="52"/>
      <c r="F113" s="152"/>
      <c r="G113" s="149"/>
      <c r="H113" s="176"/>
      <c r="I113" s="149"/>
      <c r="J113" s="66"/>
      <c r="K113" s="149"/>
      <c r="L113" s="75"/>
    </row>
    <row r="114" spans="1:12" ht="15" customHeight="1" x14ac:dyDescent="0.3">
      <c r="A114" s="70"/>
      <c r="B114" s="54" t="s">
        <v>310</v>
      </c>
      <c r="D114" s="68"/>
      <c r="E114" s="52"/>
      <c r="F114" s="152">
        <v>0</v>
      </c>
      <c r="G114" s="149"/>
      <c r="H114" s="176">
        <v>845289</v>
      </c>
      <c r="I114" s="149"/>
      <c r="J114" s="152">
        <v>0</v>
      </c>
      <c r="K114" s="149"/>
      <c r="L114" s="176">
        <v>0</v>
      </c>
    </row>
    <row r="115" spans="1:12" ht="15" customHeight="1" x14ac:dyDescent="0.3">
      <c r="A115" s="70" t="s">
        <v>223</v>
      </c>
      <c r="B115" s="70"/>
      <c r="C115" s="187"/>
      <c r="E115" s="52"/>
      <c r="F115" s="152">
        <v>-1118810</v>
      </c>
      <c r="G115" s="149"/>
      <c r="H115" s="176">
        <v>-1118579</v>
      </c>
      <c r="I115" s="149"/>
      <c r="J115" s="152">
        <v>-1118810</v>
      </c>
      <c r="K115" s="149"/>
      <c r="L115" s="176">
        <v>-1118579</v>
      </c>
    </row>
    <row r="116" spans="1:12" ht="15" customHeight="1" x14ac:dyDescent="0.3">
      <c r="A116" s="70" t="s">
        <v>83</v>
      </c>
      <c r="B116" s="70"/>
      <c r="C116" s="187"/>
      <c r="D116" s="53"/>
      <c r="E116" s="52"/>
      <c r="F116" s="167">
        <v>-830109</v>
      </c>
      <c r="G116" s="149"/>
      <c r="H116" s="178">
        <v>-1033245</v>
      </c>
      <c r="I116" s="149"/>
      <c r="J116" s="167">
        <v>-555124</v>
      </c>
      <c r="K116" s="149"/>
      <c r="L116" s="178">
        <v>-579954</v>
      </c>
    </row>
    <row r="117" spans="1:12" ht="15" customHeight="1" x14ac:dyDescent="0.3">
      <c r="D117" s="53"/>
      <c r="E117" s="52"/>
      <c r="F117" s="76"/>
      <c r="G117" s="149"/>
      <c r="H117" s="77"/>
      <c r="I117" s="166"/>
      <c r="J117" s="76"/>
      <c r="K117" s="149"/>
      <c r="L117" s="77"/>
    </row>
    <row r="118" spans="1:12" ht="15" customHeight="1" x14ac:dyDescent="0.3">
      <c r="A118" s="52" t="s">
        <v>198</v>
      </c>
      <c r="B118" s="52"/>
      <c r="C118" s="75"/>
      <c r="D118" s="53"/>
      <c r="E118" s="52"/>
      <c r="F118" s="167">
        <f>SUM(F98:F116)</f>
        <v>4721101</v>
      </c>
      <c r="G118" s="149"/>
      <c r="H118" s="178">
        <f>SUM(H98:H116)</f>
        <v>-2497094</v>
      </c>
      <c r="I118" s="151"/>
      <c r="J118" s="167">
        <f>SUM(J98:J116)</f>
        <v>6410168</v>
      </c>
      <c r="K118" s="149"/>
      <c r="L118" s="178">
        <f>SUM(L98:L116)</f>
        <v>-2024498</v>
      </c>
    </row>
    <row r="119" spans="1:12" ht="15" customHeight="1" x14ac:dyDescent="0.3">
      <c r="A119" s="52"/>
      <c r="B119" s="52"/>
      <c r="C119" s="75"/>
      <c r="D119" s="53"/>
      <c r="E119" s="52"/>
      <c r="F119" s="182"/>
      <c r="G119" s="190"/>
      <c r="H119" s="182"/>
      <c r="I119" s="176"/>
      <c r="J119" s="182"/>
      <c r="K119" s="190"/>
      <c r="L119" s="182"/>
    </row>
    <row r="120" spans="1:12" ht="15" customHeight="1" x14ac:dyDescent="0.3">
      <c r="A120" s="52"/>
      <c r="B120" s="52"/>
      <c r="C120" s="75"/>
      <c r="D120" s="53"/>
      <c r="E120" s="52"/>
      <c r="F120" s="182"/>
      <c r="G120" s="190"/>
      <c r="H120" s="182"/>
      <c r="I120" s="176"/>
      <c r="J120" s="182"/>
      <c r="K120" s="190"/>
      <c r="L120" s="182"/>
    </row>
    <row r="121" spans="1:12" ht="15" customHeight="1" x14ac:dyDescent="0.3">
      <c r="A121" s="52"/>
      <c r="B121" s="52"/>
      <c r="C121" s="75"/>
      <c r="D121" s="53"/>
      <c r="E121" s="52"/>
      <c r="F121" s="182"/>
      <c r="G121" s="190"/>
      <c r="H121" s="182"/>
      <c r="I121" s="176"/>
      <c r="J121" s="182"/>
      <c r="K121" s="190"/>
      <c r="L121" s="182"/>
    </row>
    <row r="122" spans="1:12" ht="15" customHeight="1" x14ac:dyDescent="0.3">
      <c r="A122" s="52"/>
      <c r="B122" s="52"/>
      <c r="C122" s="75"/>
      <c r="D122" s="53"/>
      <c r="E122" s="52"/>
      <c r="F122" s="182"/>
      <c r="G122" s="190"/>
      <c r="H122" s="182"/>
      <c r="I122" s="176"/>
      <c r="J122" s="182"/>
      <c r="K122" s="190"/>
      <c r="L122" s="182"/>
    </row>
    <row r="123" spans="1:12" ht="15" customHeight="1" x14ac:dyDescent="0.3">
      <c r="A123" s="52"/>
      <c r="B123" s="52"/>
      <c r="C123" s="75"/>
      <c r="D123" s="53"/>
      <c r="E123" s="52"/>
      <c r="F123" s="182"/>
      <c r="G123" s="190"/>
      <c r="H123" s="182"/>
      <c r="I123" s="176"/>
      <c r="J123" s="182"/>
      <c r="K123" s="190"/>
      <c r="L123" s="182"/>
    </row>
    <row r="124" spans="1:12" ht="15" customHeight="1" x14ac:dyDescent="0.3">
      <c r="A124" s="52"/>
      <c r="B124" s="52"/>
      <c r="C124" s="75"/>
      <c r="D124" s="53"/>
      <c r="E124" s="52"/>
      <c r="F124" s="182"/>
      <c r="G124" s="190"/>
      <c r="H124" s="182"/>
      <c r="I124" s="176"/>
      <c r="J124" s="182"/>
      <c r="K124" s="190"/>
      <c r="L124" s="182"/>
    </row>
    <row r="125" spans="1:12" ht="15" customHeight="1" x14ac:dyDescent="0.3">
      <c r="A125" s="52"/>
      <c r="B125" s="52"/>
      <c r="C125" s="75"/>
      <c r="D125" s="53"/>
      <c r="E125" s="52"/>
      <c r="F125" s="182"/>
      <c r="G125" s="190"/>
      <c r="H125" s="182"/>
      <c r="I125" s="176"/>
      <c r="J125" s="182"/>
      <c r="K125" s="190"/>
      <c r="L125" s="182"/>
    </row>
    <row r="126" spans="1:12" ht="15" customHeight="1" x14ac:dyDescent="0.3">
      <c r="A126" s="52"/>
      <c r="B126" s="52"/>
      <c r="C126" s="75"/>
      <c r="D126" s="53"/>
      <c r="E126" s="52"/>
      <c r="F126" s="182"/>
      <c r="G126" s="190"/>
      <c r="H126" s="182"/>
      <c r="I126" s="176"/>
      <c r="J126" s="182"/>
      <c r="K126" s="190"/>
      <c r="L126" s="182"/>
    </row>
    <row r="127" spans="1:12" ht="4.5" customHeight="1" x14ac:dyDescent="0.3">
      <c r="A127" s="52"/>
      <c r="B127" s="52"/>
      <c r="C127" s="75"/>
      <c r="D127" s="53"/>
      <c r="E127" s="52"/>
      <c r="F127" s="182"/>
      <c r="G127" s="190"/>
      <c r="H127" s="182"/>
      <c r="I127" s="176"/>
      <c r="J127" s="182"/>
      <c r="K127" s="190"/>
      <c r="L127" s="182"/>
    </row>
    <row r="128" spans="1:12" ht="22.05" customHeight="1" x14ac:dyDescent="0.3">
      <c r="A128" s="264" t="s">
        <v>195</v>
      </c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</row>
    <row r="129" spans="1:12" ht="16.05" customHeight="1" x14ac:dyDescent="0.3">
      <c r="A129" s="52" t="str">
        <f>+A63</f>
        <v>Energy Absolute Public Company Limited</v>
      </c>
      <c r="B129" s="52"/>
      <c r="C129" s="73"/>
      <c r="D129" s="53"/>
      <c r="G129" s="157"/>
      <c r="I129" s="158"/>
      <c r="K129" s="157"/>
      <c r="L129" s="86" t="s">
        <v>52</v>
      </c>
    </row>
    <row r="130" spans="1:12" ht="16.05" customHeight="1" x14ac:dyDescent="0.3">
      <c r="A130" s="52" t="str">
        <f>A64</f>
        <v xml:space="preserve">Statement of Cash Flows </v>
      </c>
      <c r="B130" s="52"/>
      <c r="C130" s="73"/>
      <c r="D130" s="53"/>
      <c r="G130" s="157"/>
      <c r="I130" s="158"/>
      <c r="K130" s="157"/>
    </row>
    <row r="131" spans="1:12" ht="16.05" customHeight="1" x14ac:dyDescent="0.3">
      <c r="A131" s="56" t="str">
        <f>+A65</f>
        <v>For the nine-month period ended 30 September 2022</v>
      </c>
      <c r="B131" s="56"/>
      <c r="C131" s="188"/>
      <c r="D131" s="57"/>
      <c r="E131" s="58"/>
      <c r="F131" s="159"/>
      <c r="G131" s="160"/>
      <c r="H131" s="62"/>
      <c r="I131" s="161"/>
      <c r="J131" s="159"/>
      <c r="K131" s="160"/>
      <c r="L131" s="62"/>
    </row>
    <row r="132" spans="1:12" ht="16.05" customHeight="1" x14ac:dyDescent="0.3">
      <c r="A132" s="52"/>
      <c r="B132" s="52"/>
      <c r="C132" s="73"/>
      <c r="D132" s="53"/>
      <c r="G132" s="157"/>
      <c r="I132" s="158"/>
      <c r="K132" s="157"/>
    </row>
    <row r="133" spans="1:12" ht="16.05" customHeight="1" x14ac:dyDescent="0.3">
      <c r="A133" s="52"/>
      <c r="B133" s="52"/>
      <c r="C133" s="73"/>
      <c r="D133" s="53"/>
      <c r="G133" s="157"/>
      <c r="I133" s="158"/>
      <c r="K133" s="157"/>
    </row>
    <row r="134" spans="1:12" ht="16.05" customHeight="1" x14ac:dyDescent="0.3">
      <c r="F134" s="257" t="s">
        <v>44</v>
      </c>
      <c r="G134" s="257"/>
      <c r="H134" s="257"/>
      <c r="I134" s="132"/>
      <c r="J134" s="257" t="s">
        <v>97</v>
      </c>
      <c r="K134" s="257"/>
      <c r="L134" s="257"/>
    </row>
    <row r="135" spans="1:12" ht="16.05" customHeight="1" x14ac:dyDescent="0.3">
      <c r="A135" s="55"/>
      <c r="E135" s="52"/>
      <c r="F135" s="255" t="s">
        <v>123</v>
      </c>
      <c r="G135" s="255"/>
      <c r="H135" s="255"/>
      <c r="I135" s="133"/>
      <c r="J135" s="255" t="s">
        <v>123</v>
      </c>
      <c r="K135" s="255"/>
      <c r="L135" s="255"/>
    </row>
    <row r="136" spans="1:12" ht="16.05" customHeight="1" x14ac:dyDescent="0.3">
      <c r="E136" s="52"/>
      <c r="F136" s="162" t="s">
        <v>206</v>
      </c>
      <c r="G136" s="134"/>
      <c r="H136" s="71" t="s">
        <v>183</v>
      </c>
      <c r="I136" s="134"/>
      <c r="J136" s="162" t="s">
        <v>206</v>
      </c>
      <c r="K136" s="134"/>
      <c r="L136" s="71" t="s">
        <v>183</v>
      </c>
    </row>
    <row r="137" spans="1:12" ht="16.05" customHeight="1" x14ac:dyDescent="0.3">
      <c r="D137" s="57" t="s">
        <v>2</v>
      </c>
      <c r="E137" s="52"/>
      <c r="F137" s="136" t="s">
        <v>79</v>
      </c>
      <c r="G137" s="134"/>
      <c r="H137" s="72" t="s">
        <v>79</v>
      </c>
      <c r="I137" s="134"/>
      <c r="J137" s="136" t="s">
        <v>79</v>
      </c>
      <c r="K137" s="134"/>
      <c r="L137" s="72" t="s">
        <v>79</v>
      </c>
    </row>
    <row r="138" spans="1:12" ht="16.05" customHeight="1" x14ac:dyDescent="0.3">
      <c r="E138" s="52"/>
      <c r="F138" s="76"/>
      <c r="G138" s="149"/>
      <c r="H138" s="77"/>
      <c r="I138" s="166"/>
      <c r="J138" s="76"/>
      <c r="K138" s="149"/>
      <c r="L138" s="77"/>
    </row>
    <row r="139" spans="1:12" ht="16.05" customHeight="1" x14ac:dyDescent="0.3">
      <c r="A139" s="52" t="s">
        <v>226</v>
      </c>
      <c r="B139" s="52"/>
      <c r="C139" s="73"/>
      <c r="D139" s="53"/>
      <c r="E139" s="52"/>
      <c r="F139" s="152">
        <f>F57+F95+F118</f>
        <v>855685</v>
      </c>
      <c r="G139" s="149"/>
      <c r="H139" s="176">
        <f>H57+H95+H118</f>
        <v>301240</v>
      </c>
      <c r="I139" s="166"/>
      <c r="J139" s="152">
        <f>J57+J95+J118</f>
        <v>435876</v>
      </c>
      <c r="K139" s="149"/>
      <c r="L139" s="176">
        <f>L57+L95+L118</f>
        <v>-93050</v>
      </c>
    </row>
    <row r="140" spans="1:12" ht="16.05" customHeight="1" x14ac:dyDescent="0.3">
      <c r="A140" s="54" t="s">
        <v>48</v>
      </c>
      <c r="D140" s="53"/>
      <c r="E140" s="52"/>
      <c r="F140" s="152">
        <f>'2-4'!H17</f>
        <v>2926972</v>
      </c>
      <c r="G140" s="149"/>
      <c r="H140" s="176">
        <v>2950667</v>
      </c>
      <c r="I140" s="149"/>
      <c r="J140" s="152">
        <f>'2-4'!L17</f>
        <v>662435</v>
      </c>
      <c r="K140" s="149"/>
      <c r="L140" s="176">
        <v>637795</v>
      </c>
    </row>
    <row r="141" spans="1:12" ht="16.05" customHeight="1" x14ac:dyDescent="0.3">
      <c r="A141" s="54" t="s">
        <v>191</v>
      </c>
      <c r="B141" s="55"/>
      <c r="C141" s="75"/>
      <c r="D141" s="53"/>
      <c r="E141" s="52"/>
      <c r="F141" s="167">
        <v>25267</v>
      </c>
      <c r="G141" s="149"/>
      <c r="H141" s="178">
        <v>61342</v>
      </c>
      <c r="I141" s="149"/>
      <c r="J141" s="167">
        <v>-315</v>
      </c>
      <c r="K141" s="149"/>
      <c r="L141" s="178">
        <v>-2391</v>
      </c>
    </row>
    <row r="142" spans="1:12" ht="16.05" customHeight="1" x14ac:dyDescent="0.3">
      <c r="D142" s="53"/>
      <c r="E142" s="52"/>
      <c r="F142" s="76"/>
      <c r="G142" s="149"/>
      <c r="H142" s="77"/>
      <c r="I142" s="166"/>
      <c r="J142" s="76"/>
      <c r="K142" s="149"/>
      <c r="L142" s="77"/>
    </row>
    <row r="143" spans="1:12" ht="16.05" customHeight="1" thickBot="1" x14ac:dyDescent="0.35">
      <c r="A143" s="52" t="s">
        <v>49</v>
      </c>
      <c r="D143" s="53"/>
      <c r="E143" s="52"/>
      <c r="F143" s="174">
        <f>SUM(F139:F142)</f>
        <v>3807924</v>
      </c>
      <c r="G143" s="149"/>
      <c r="H143" s="181">
        <f>SUM(H139:H142)</f>
        <v>3313249</v>
      </c>
      <c r="I143" s="166"/>
      <c r="J143" s="174">
        <f>SUM(J139:J141)</f>
        <v>1097996</v>
      </c>
      <c r="K143" s="149"/>
      <c r="L143" s="181">
        <f>SUM(L139:L141)</f>
        <v>542354</v>
      </c>
    </row>
    <row r="144" spans="1:12" ht="16.05" customHeight="1" thickTop="1" x14ac:dyDescent="0.3">
      <c r="E144" s="52"/>
      <c r="F144" s="76"/>
      <c r="G144" s="149"/>
      <c r="H144" s="77"/>
      <c r="I144" s="166"/>
      <c r="J144" s="76"/>
      <c r="K144" s="149"/>
      <c r="L144" s="77"/>
    </row>
    <row r="145" spans="1:12" ht="16.05" customHeight="1" x14ac:dyDescent="0.3">
      <c r="A145" s="52" t="s">
        <v>137</v>
      </c>
      <c r="D145" s="53"/>
      <c r="E145" s="52"/>
      <c r="F145" s="152"/>
      <c r="G145" s="146"/>
      <c r="H145" s="176"/>
      <c r="I145" s="150"/>
      <c r="J145" s="152"/>
      <c r="K145" s="146"/>
      <c r="L145" s="176"/>
    </row>
    <row r="146" spans="1:12" ht="16.05" customHeight="1" x14ac:dyDescent="0.3">
      <c r="A146" s="70" t="s">
        <v>78</v>
      </c>
      <c r="D146" s="53"/>
      <c r="E146" s="52"/>
      <c r="F146" s="152"/>
      <c r="G146" s="146"/>
      <c r="H146" s="176"/>
      <c r="I146" s="150"/>
      <c r="J146" s="152"/>
      <c r="K146" s="146"/>
      <c r="L146" s="176"/>
    </row>
    <row r="147" spans="1:12" ht="16.05" customHeight="1" x14ac:dyDescent="0.3">
      <c r="A147" s="70"/>
      <c r="B147" s="54" t="s">
        <v>274</v>
      </c>
      <c r="C147" s="55"/>
      <c r="D147" s="53"/>
      <c r="E147" s="52"/>
      <c r="F147" s="167">
        <f>F143</f>
        <v>3807924</v>
      </c>
      <c r="G147" s="146"/>
      <c r="H147" s="178">
        <f>H143</f>
        <v>3313249</v>
      </c>
      <c r="I147" s="149"/>
      <c r="J147" s="167">
        <f>J143</f>
        <v>1097996</v>
      </c>
      <c r="K147" s="166"/>
      <c r="L147" s="178">
        <f>L143</f>
        <v>542354</v>
      </c>
    </row>
    <row r="148" spans="1:12" ht="16.05" customHeight="1" x14ac:dyDescent="0.3">
      <c r="A148" s="70"/>
      <c r="D148" s="53"/>
      <c r="E148" s="52"/>
      <c r="F148" s="152"/>
      <c r="G148" s="146"/>
      <c r="H148" s="176"/>
      <c r="I148" s="150"/>
      <c r="J148" s="152"/>
      <c r="K148" s="146"/>
      <c r="L148" s="176"/>
    </row>
    <row r="149" spans="1:12" ht="16.05" customHeight="1" thickBot="1" x14ac:dyDescent="0.35">
      <c r="A149" s="70"/>
      <c r="D149" s="53"/>
      <c r="E149" s="52"/>
      <c r="F149" s="174">
        <f>SUM(F147:F148)</f>
        <v>3807924</v>
      </c>
      <c r="G149" s="146"/>
      <c r="H149" s="181">
        <f>SUM(H147:H148)</f>
        <v>3313249</v>
      </c>
      <c r="I149" s="150"/>
      <c r="J149" s="174">
        <f>SUM(J147:J148)</f>
        <v>1097996</v>
      </c>
      <c r="K149" s="146"/>
      <c r="L149" s="181">
        <f>SUM(L147:L148)</f>
        <v>542354</v>
      </c>
    </row>
    <row r="150" spans="1:12" ht="16.05" customHeight="1" thickTop="1" x14ac:dyDescent="0.3">
      <c r="C150" s="75"/>
      <c r="D150" s="53"/>
      <c r="E150" s="52"/>
      <c r="F150" s="76"/>
      <c r="G150" s="149"/>
      <c r="H150" s="77"/>
      <c r="I150" s="166"/>
      <c r="J150" s="76"/>
      <c r="K150" s="149"/>
      <c r="L150" s="77"/>
    </row>
    <row r="151" spans="1:12" ht="16.05" customHeight="1" x14ac:dyDescent="0.3">
      <c r="C151" s="75"/>
      <c r="D151" s="53"/>
      <c r="E151" s="52"/>
      <c r="F151" s="76"/>
      <c r="G151" s="149"/>
      <c r="H151" s="77"/>
      <c r="I151" s="166"/>
      <c r="J151" s="76"/>
      <c r="K151" s="149"/>
      <c r="L151" s="77"/>
    </row>
    <row r="152" spans="1:12" ht="16.05" customHeight="1" x14ac:dyDescent="0.3">
      <c r="A152" s="52" t="s">
        <v>311</v>
      </c>
      <c r="D152" s="53"/>
      <c r="E152" s="52"/>
      <c r="F152" s="76"/>
      <c r="G152" s="149"/>
      <c r="H152" s="77"/>
      <c r="I152" s="166"/>
      <c r="J152" s="76"/>
      <c r="K152" s="149"/>
      <c r="L152" s="77"/>
    </row>
    <row r="153" spans="1:12" ht="16.05" customHeight="1" x14ac:dyDescent="0.3">
      <c r="A153" s="70" t="s">
        <v>138</v>
      </c>
      <c r="B153" s="55"/>
      <c r="C153" s="75"/>
      <c r="D153" s="53"/>
      <c r="E153" s="52"/>
      <c r="F153" s="65"/>
      <c r="J153" s="65"/>
    </row>
    <row r="154" spans="1:12" ht="16.05" customHeight="1" x14ac:dyDescent="0.3">
      <c r="A154" s="70"/>
      <c r="B154" s="55" t="s">
        <v>250</v>
      </c>
      <c r="C154" s="75"/>
      <c r="D154" s="53"/>
      <c r="E154" s="52"/>
      <c r="F154" s="65"/>
      <c r="J154" s="65"/>
    </row>
    <row r="155" spans="1:12" ht="16.05" customHeight="1" x14ac:dyDescent="0.3">
      <c r="A155" s="70"/>
      <c r="B155" s="55" t="s">
        <v>140</v>
      </c>
      <c r="C155" s="75"/>
      <c r="D155" s="53"/>
      <c r="E155" s="52"/>
      <c r="F155" s="152">
        <v>-1212372</v>
      </c>
      <c r="G155" s="149"/>
      <c r="H155" s="176">
        <v>70348</v>
      </c>
      <c r="I155" s="149"/>
      <c r="J155" s="152">
        <v>0</v>
      </c>
      <c r="K155" s="146"/>
      <c r="L155" s="176">
        <v>360</v>
      </c>
    </row>
    <row r="156" spans="1:12" ht="16.05" customHeight="1" x14ac:dyDescent="0.3">
      <c r="A156" s="70" t="s">
        <v>314</v>
      </c>
      <c r="B156" s="55"/>
      <c r="C156" s="187"/>
      <c r="D156" s="91">
        <v>20</v>
      </c>
      <c r="E156" s="52"/>
      <c r="F156" s="152">
        <v>1332</v>
      </c>
      <c r="G156" s="149"/>
      <c r="H156" s="176">
        <v>-2935</v>
      </c>
      <c r="I156" s="149"/>
      <c r="J156" s="152">
        <v>0</v>
      </c>
      <c r="K156" s="146"/>
      <c r="L156" s="176">
        <v>0</v>
      </c>
    </row>
    <row r="157" spans="1:12" ht="16.05" customHeight="1" x14ac:dyDescent="0.25">
      <c r="A157" s="70" t="s">
        <v>221</v>
      </c>
      <c r="B157" s="70"/>
      <c r="D157" s="88"/>
      <c r="F157" s="152">
        <v>45456</v>
      </c>
      <c r="G157" s="163"/>
      <c r="H157" s="176">
        <v>40729</v>
      </c>
      <c r="I157" s="163"/>
      <c r="J157" s="152">
        <v>2813</v>
      </c>
      <c r="K157" s="146"/>
      <c r="L157" s="176">
        <v>0</v>
      </c>
    </row>
    <row r="158" spans="1:12" ht="16.05" customHeight="1" x14ac:dyDescent="0.3">
      <c r="A158" s="70" t="s">
        <v>225</v>
      </c>
      <c r="D158" s="59">
        <v>18</v>
      </c>
      <c r="E158" s="52"/>
      <c r="F158" s="152">
        <v>0</v>
      </c>
      <c r="G158" s="149"/>
      <c r="H158" s="176">
        <v>-13500</v>
      </c>
      <c r="I158" s="166"/>
      <c r="J158" s="152">
        <v>0</v>
      </c>
      <c r="K158" s="146"/>
      <c r="L158" s="176">
        <v>0</v>
      </c>
    </row>
    <row r="159" spans="1:12" ht="16.05" customHeight="1" x14ac:dyDescent="0.3">
      <c r="A159" s="70" t="s">
        <v>316</v>
      </c>
      <c r="E159" s="52"/>
      <c r="F159" s="152"/>
      <c r="G159" s="149"/>
      <c r="H159" s="176"/>
      <c r="I159" s="166"/>
      <c r="J159" s="152"/>
      <c r="K159" s="146"/>
      <c r="L159" s="176"/>
    </row>
    <row r="160" spans="1:12" ht="16.05" customHeight="1" x14ac:dyDescent="0.3">
      <c r="A160" s="187"/>
      <c r="B160" s="187" t="s">
        <v>315</v>
      </c>
      <c r="E160" s="52"/>
      <c r="F160" s="152">
        <v>3981403</v>
      </c>
      <c r="G160" s="149"/>
      <c r="H160" s="186">
        <v>0</v>
      </c>
      <c r="I160" s="166"/>
      <c r="J160" s="152">
        <v>0</v>
      </c>
      <c r="K160" s="149"/>
      <c r="L160" s="186">
        <v>0</v>
      </c>
    </row>
    <row r="161" spans="1:12" ht="16.05" customHeight="1" x14ac:dyDescent="0.3">
      <c r="A161" s="70"/>
      <c r="D161" s="53"/>
      <c r="E161" s="52"/>
    </row>
    <row r="162" spans="1:12" ht="16.05" customHeight="1" x14ac:dyDescent="0.3">
      <c r="E162" s="52"/>
      <c r="F162" s="165"/>
      <c r="G162" s="149"/>
      <c r="H162" s="77"/>
      <c r="I162" s="166"/>
      <c r="J162" s="165"/>
      <c r="K162" s="149"/>
      <c r="L162" s="77"/>
    </row>
    <row r="163" spans="1:12" ht="16.05" customHeight="1" x14ac:dyDescent="0.3">
      <c r="E163" s="52"/>
      <c r="F163" s="165"/>
      <c r="G163" s="149"/>
      <c r="H163" s="77"/>
      <c r="I163" s="166"/>
      <c r="J163" s="165"/>
      <c r="K163" s="149"/>
      <c r="L163" s="77"/>
    </row>
    <row r="164" spans="1:12" ht="16.05" customHeight="1" x14ac:dyDescent="0.3">
      <c r="E164" s="52"/>
      <c r="F164" s="165"/>
      <c r="G164" s="149"/>
      <c r="H164" s="77"/>
      <c r="I164" s="166"/>
      <c r="J164" s="165"/>
      <c r="K164" s="149"/>
      <c r="L164" s="77"/>
    </row>
    <row r="165" spans="1:12" ht="16.05" customHeight="1" x14ac:dyDescent="0.3">
      <c r="E165" s="52"/>
      <c r="F165" s="165"/>
      <c r="G165" s="149"/>
      <c r="H165" s="77"/>
      <c r="I165" s="166"/>
      <c r="J165" s="165"/>
      <c r="K165" s="149"/>
      <c r="L165" s="77"/>
    </row>
    <row r="166" spans="1:12" ht="16.05" customHeight="1" x14ac:dyDescent="0.3">
      <c r="E166" s="52"/>
      <c r="F166" s="165"/>
      <c r="G166" s="149"/>
      <c r="H166" s="77"/>
      <c r="I166" s="166"/>
      <c r="J166" s="165"/>
      <c r="K166" s="149"/>
      <c r="L166" s="77"/>
    </row>
    <row r="167" spans="1:12" ht="16.05" customHeight="1" x14ac:dyDescent="0.3">
      <c r="E167" s="52"/>
      <c r="F167" s="165"/>
      <c r="G167" s="149"/>
      <c r="H167" s="77"/>
      <c r="I167" s="166"/>
      <c r="J167" s="165"/>
      <c r="K167" s="149"/>
      <c r="L167" s="77"/>
    </row>
    <row r="168" spans="1:12" ht="16.05" customHeight="1" x14ac:dyDescent="0.3">
      <c r="E168" s="52"/>
      <c r="F168" s="165"/>
      <c r="G168" s="149"/>
      <c r="H168" s="77"/>
      <c r="I168" s="166"/>
      <c r="J168" s="165"/>
      <c r="K168" s="149"/>
      <c r="L168" s="77"/>
    </row>
    <row r="169" spans="1:12" ht="16.05" customHeight="1" x14ac:dyDescent="0.3">
      <c r="E169" s="52"/>
      <c r="F169" s="165"/>
      <c r="G169" s="149"/>
      <c r="H169" s="77"/>
      <c r="I169" s="166"/>
      <c r="J169" s="165"/>
      <c r="K169" s="149"/>
      <c r="L169" s="77"/>
    </row>
    <row r="170" spans="1:12" ht="16.05" customHeight="1" x14ac:dyDescent="0.3">
      <c r="E170" s="52"/>
      <c r="F170" s="165"/>
      <c r="G170" s="149"/>
      <c r="H170" s="77"/>
      <c r="I170" s="166"/>
      <c r="J170" s="165"/>
      <c r="K170" s="149"/>
      <c r="L170" s="77"/>
    </row>
    <row r="171" spans="1:12" ht="16.05" customHeight="1" x14ac:dyDescent="0.3">
      <c r="E171" s="52"/>
      <c r="F171" s="165"/>
      <c r="G171" s="149"/>
      <c r="H171" s="77"/>
      <c r="I171" s="166"/>
      <c r="J171" s="165"/>
      <c r="K171" s="149"/>
      <c r="L171" s="77"/>
    </row>
    <row r="172" spans="1:12" ht="16.05" customHeight="1" x14ac:dyDescent="0.3">
      <c r="E172" s="52"/>
      <c r="F172" s="165"/>
      <c r="G172" s="149"/>
      <c r="H172" s="77"/>
      <c r="I172" s="166"/>
      <c r="J172" s="165"/>
      <c r="K172" s="149"/>
      <c r="L172" s="77"/>
    </row>
    <row r="173" spans="1:12" ht="16.05" customHeight="1" x14ac:dyDescent="0.3">
      <c r="E173" s="52"/>
      <c r="F173" s="165"/>
      <c r="G173" s="149"/>
      <c r="H173" s="77"/>
      <c r="I173" s="166"/>
      <c r="J173" s="165"/>
      <c r="K173" s="149"/>
      <c r="L173" s="77"/>
    </row>
    <row r="174" spans="1:12" ht="16.05" customHeight="1" x14ac:dyDescent="0.3">
      <c r="E174" s="52"/>
      <c r="F174" s="165"/>
      <c r="G174" s="149"/>
      <c r="H174" s="77"/>
      <c r="I174" s="166"/>
      <c r="J174" s="165"/>
      <c r="K174" s="149"/>
      <c r="L174" s="77"/>
    </row>
    <row r="175" spans="1:12" ht="16.05" customHeight="1" x14ac:dyDescent="0.3">
      <c r="E175" s="52"/>
      <c r="F175" s="165"/>
      <c r="G175" s="149"/>
      <c r="H175" s="77"/>
      <c r="I175" s="166"/>
      <c r="J175" s="165"/>
      <c r="K175" s="149"/>
      <c r="L175" s="77"/>
    </row>
    <row r="176" spans="1:12" ht="16.05" customHeight="1" x14ac:dyDescent="0.3">
      <c r="E176" s="52"/>
      <c r="F176" s="165"/>
      <c r="G176" s="149"/>
      <c r="H176" s="77"/>
      <c r="I176" s="166"/>
      <c r="J176" s="165"/>
      <c r="K176" s="149"/>
      <c r="L176" s="77"/>
    </row>
    <row r="177" spans="1:12" ht="16.05" customHeight="1" x14ac:dyDescent="0.3">
      <c r="E177" s="52"/>
      <c r="F177" s="165"/>
      <c r="G177" s="149"/>
      <c r="H177" s="77"/>
      <c r="I177" s="166"/>
      <c r="J177" s="165"/>
      <c r="K177" s="149"/>
      <c r="L177" s="77"/>
    </row>
    <row r="178" spans="1:12" ht="16.05" customHeight="1" x14ac:dyDescent="0.3">
      <c r="E178" s="52"/>
      <c r="F178" s="165"/>
      <c r="G178" s="149"/>
      <c r="H178" s="77"/>
      <c r="I178" s="166"/>
      <c r="J178" s="165"/>
      <c r="K178" s="149"/>
      <c r="L178" s="77"/>
    </row>
    <row r="179" spans="1:12" ht="16.05" customHeight="1" x14ac:dyDescent="0.3">
      <c r="E179" s="52"/>
      <c r="F179" s="165"/>
      <c r="G179" s="149"/>
      <c r="H179" s="77"/>
      <c r="I179" s="166"/>
      <c r="J179" s="165"/>
      <c r="K179" s="149"/>
      <c r="L179" s="77"/>
    </row>
    <row r="180" spans="1:12" ht="16.05" customHeight="1" x14ac:dyDescent="0.3">
      <c r="E180" s="52"/>
      <c r="F180" s="165"/>
      <c r="G180" s="149"/>
      <c r="H180" s="77"/>
      <c r="I180" s="166"/>
      <c r="J180" s="165"/>
      <c r="K180" s="149"/>
      <c r="L180" s="77"/>
    </row>
    <row r="181" spans="1:12" ht="16.05" customHeight="1" x14ac:dyDescent="0.3">
      <c r="E181" s="52"/>
      <c r="F181" s="165"/>
      <c r="G181" s="149"/>
      <c r="H181" s="77"/>
      <c r="I181" s="166"/>
      <c r="J181" s="165"/>
      <c r="K181" s="149"/>
      <c r="L181" s="77"/>
    </row>
    <row r="182" spans="1:12" ht="16.05" customHeight="1" x14ac:dyDescent="0.3">
      <c r="E182" s="52"/>
      <c r="F182" s="165"/>
      <c r="G182" s="149"/>
      <c r="H182" s="77"/>
      <c r="I182" s="166"/>
      <c r="J182" s="165"/>
      <c r="K182" s="149"/>
      <c r="L182" s="77"/>
    </row>
    <row r="183" spans="1:12" ht="16.05" customHeight="1" x14ac:dyDescent="0.3">
      <c r="E183" s="52"/>
      <c r="F183" s="165"/>
      <c r="G183" s="149"/>
      <c r="H183" s="77"/>
      <c r="I183" s="166"/>
      <c r="J183" s="165"/>
      <c r="K183" s="149"/>
      <c r="L183" s="77"/>
    </row>
    <row r="184" spans="1:12" ht="16.05" customHeight="1" x14ac:dyDescent="0.3">
      <c r="E184" s="52"/>
      <c r="F184" s="165"/>
      <c r="G184" s="149"/>
      <c r="H184" s="77"/>
      <c r="I184" s="166"/>
      <c r="J184" s="165"/>
      <c r="K184" s="149"/>
      <c r="L184" s="77"/>
    </row>
    <row r="185" spans="1:12" ht="16.05" customHeight="1" x14ac:dyDescent="0.3">
      <c r="E185" s="52"/>
      <c r="F185" s="165"/>
      <c r="G185" s="149"/>
      <c r="H185" s="77"/>
      <c r="I185" s="166"/>
      <c r="J185" s="165"/>
      <c r="K185" s="149"/>
      <c r="L185" s="77"/>
    </row>
    <row r="186" spans="1:12" ht="16.05" customHeight="1" x14ac:dyDescent="0.3">
      <c r="E186" s="52"/>
      <c r="F186" s="165"/>
      <c r="G186" s="149"/>
      <c r="H186" s="77"/>
      <c r="I186" s="166"/>
      <c r="J186" s="165"/>
      <c r="K186" s="149"/>
      <c r="L186" s="77"/>
    </row>
    <row r="187" spans="1:12" ht="16.05" customHeight="1" x14ac:dyDescent="0.3">
      <c r="E187" s="52"/>
      <c r="F187" s="165"/>
      <c r="G187" s="149"/>
      <c r="H187" s="77"/>
      <c r="I187" s="166"/>
      <c r="J187" s="165"/>
      <c r="K187" s="149"/>
      <c r="L187" s="77"/>
    </row>
    <row r="188" spans="1:12" ht="16.05" customHeight="1" x14ac:dyDescent="0.3">
      <c r="E188" s="52"/>
      <c r="F188" s="165"/>
      <c r="G188" s="149"/>
      <c r="H188" s="77"/>
      <c r="I188" s="166"/>
      <c r="J188" s="165"/>
      <c r="K188" s="149"/>
      <c r="L188" s="77"/>
    </row>
    <row r="189" spans="1:12" ht="10.5" customHeight="1" x14ac:dyDescent="0.3">
      <c r="E189" s="52"/>
      <c r="F189" s="165"/>
      <c r="G189" s="149"/>
      <c r="H189" s="77"/>
      <c r="I189" s="166"/>
      <c r="J189" s="165"/>
      <c r="K189" s="149"/>
      <c r="L189" s="77"/>
    </row>
    <row r="190" spans="1:12" ht="22.05" customHeight="1" x14ac:dyDescent="0.3">
      <c r="A190" s="264" t="s">
        <v>195</v>
      </c>
      <c r="B190" s="264"/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</row>
  </sheetData>
  <mergeCells count="15">
    <mergeCell ref="A190:L190"/>
    <mergeCell ref="F69:H69"/>
    <mergeCell ref="J69:L69"/>
    <mergeCell ref="A128:L128"/>
    <mergeCell ref="F134:H134"/>
    <mergeCell ref="J134:L134"/>
    <mergeCell ref="F135:H135"/>
    <mergeCell ref="J135:L135"/>
    <mergeCell ref="F68:H68"/>
    <mergeCell ref="J68:L68"/>
    <mergeCell ref="F6:H6"/>
    <mergeCell ref="J6:L6"/>
    <mergeCell ref="F7:H7"/>
    <mergeCell ref="J7:L7"/>
    <mergeCell ref="A62:L62"/>
  </mergeCells>
  <pageMargins left="0.8" right="0.5" top="0.5" bottom="0.6" header="0.49" footer="0.4"/>
  <pageSetup paperSize="9" scale="77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2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Nualpan T.</cp:lastModifiedBy>
  <cp:lastPrinted>2022-11-11T01:56:32Z</cp:lastPrinted>
  <dcterms:created xsi:type="dcterms:W3CDTF">2014-03-04T07:14:12Z</dcterms:created>
  <dcterms:modified xsi:type="dcterms:W3CDTF">2022-11-11T12:00:18Z</dcterms:modified>
</cp:coreProperties>
</file>