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CorpSecretary\E@ - หมวด D ข้อมูลด้านหลักทรัพย์ SET, TSD, Elcid\ELCID\News year 2566\News 05.2023\งบการเงิน Q1-2566\"/>
    </mc:Choice>
  </mc:AlternateContent>
  <xr:revisionPtr revIDLastSave="0" documentId="8_{C98E4715-4717-4E5F-A3ED-DD3DF530E29D}" xr6:coauthVersionLast="47" xr6:coauthVersionMax="47" xr10:uidLastSave="{00000000-0000-0000-0000-000000000000}"/>
  <bookViews>
    <workbookView xWindow="-108" yWindow="-108" windowWidth="23256" windowHeight="12576" tabRatio="662" activeTab="4" xr2:uid="{00000000-000D-0000-FFFF-FFFF00000000}"/>
  </bookViews>
  <sheets>
    <sheet name="2-4" sheetId="7" r:id="rId1"/>
    <sheet name="5-7 (3m)" sheetId="2" r:id="rId2"/>
    <sheet name="8" sheetId="3" r:id="rId3"/>
    <sheet name="9" sheetId="4" r:id="rId4"/>
    <sheet name="10-12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0" i="3" l="1"/>
  <c r="Z29" i="3"/>
  <c r="Z19" i="3"/>
  <c r="H29" i="7"/>
  <c r="F87" i="7" l="1"/>
  <c r="F102" i="7"/>
  <c r="AB31" i="3"/>
  <c r="L31" i="3"/>
  <c r="F104" i="7" l="1"/>
  <c r="AD30" i="3" l="1"/>
  <c r="X31" i="3" l="1"/>
  <c r="Z31" i="3" s="1"/>
  <c r="AD31" i="3" s="1"/>
  <c r="X25" i="3"/>
  <c r="H51" i="7" l="1"/>
  <c r="H87" i="7"/>
  <c r="J87" i="7"/>
  <c r="L87" i="7"/>
  <c r="J29" i="7"/>
  <c r="L29" i="7"/>
  <c r="L102" i="7"/>
  <c r="J102" i="7"/>
  <c r="H102" i="7"/>
  <c r="L51" i="7"/>
  <c r="F51" i="7"/>
  <c r="F29" i="7"/>
  <c r="L104" i="7" l="1"/>
  <c r="J104" i="7"/>
  <c r="H53" i="7"/>
  <c r="J51" i="7"/>
  <c r="J53" i="7" s="1"/>
  <c r="F53" i="7"/>
  <c r="H104" i="7"/>
  <c r="L53" i="7"/>
  <c r="L127" i="5" l="1"/>
  <c r="L98" i="5"/>
  <c r="L80" i="5"/>
  <c r="L32" i="5"/>
  <c r="L45" i="5" s="1"/>
  <c r="L48" i="5" s="1"/>
  <c r="H127" i="5"/>
  <c r="H98" i="5"/>
  <c r="H80" i="5"/>
  <c r="H32" i="5"/>
  <c r="H45" i="5" s="1"/>
  <c r="H48" i="5" s="1"/>
  <c r="N26" i="4"/>
  <c r="J26" i="4"/>
  <c r="H26" i="4"/>
  <c r="F26" i="4"/>
  <c r="R21" i="4"/>
  <c r="T21" i="4" s="1"/>
  <c r="AB33" i="3"/>
  <c r="V33" i="3"/>
  <c r="T33" i="3"/>
  <c r="R33" i="3"/>
  <c r="P33" i="3"/>
  <c r="N33" i="3"/>
  <c r="L33" i="3"/>
  <c r="J33" i="3"/>
  <c r="H33" i="3"/>
  <c r="F33" i="3"/>
  <c r="AD29" i="3"/>
  <c r="Z25" i="3"/>
  <c r="AD25" i="3" s="1"/>
  <c r="L113" i="2"/>
  <c r="L110" i="2"/>
  <c r="L104" i="2"/>
  <c r="L76" i="2"/>
  <c r="L64" i="2"/>
  <c r="L23" i="2"/>
  <c r="L14" i="2"/>
  <c r="H113" i="2"/>
  <c r="H110" i="2"/>
  <c r="H104" i="2"/>
  <c r="H76" i="2"/>
  <c r="H64" i="2"/>
  <c r="H23" i="2"/>
  <c r="H14" i="2"/>
  <c r="AD19" i="3"/>
  <c r="Z16" i="3"/>
  <c r="AD16" i="3" s="1"/>
  <c r="F110" i="2"/>
  <c r="F104" i="2"/>
  <c r="J98" i="5"/>
  <c r="X20" i="3"/>
  <c r="Z20" i="3" s="1"/>
  <c r="AD20" i="3" s="1"/>
  <c r="L78" i="2" l="1"/>
  <c r="H28" i="2"/>
  <c r="H31" i="2" s="1"/>
  <c r="L28" i="2"/>
  <c r="L31" i="2" s="1"/>
  <c r="H78" i="2"/>
  <c r="L116" i="5"/>
  <c r="L121" i="5" s="1"/>
  <c r="H116" i="5"/>
  <c r="H121" i="5" s="1"/>
  <c r="X33" i="3"/>
  <c r="F144" i="7" s="1"/>
  <c r="F147" i="7" s="1"/>
  <c r="F149" i="7" s="1"/>
  <c r="AD33" i="3"/>
  <c r="Z33" i="3"/>
  <c r="H80" i="2" l="1"/>
  <c r="L80" i="2"/>
  <c r="P19" i="4"/>
  <c r="N19" i="4"/>
  <c r="J19" i="4"/>
  <c r="H19" i="4"/>
  <c r="F19" i="4"/>
  <c r="R17" i="4"/>
  <c r="T17" i="4" s="1"/>
  <c r="R14" i="4"/>
  <c r="T14" i="4" s="1"/>
  <c r="F23" i="3" l="1"/>
  <c r="H23" i="3"/>
  <c r="J23" i="3"/>
  <c r="R19" i="4"/>
  <c r="J80" i="5" l="1"/>
  <c r="AB23" i="3" l="1"/>
  <c r="J76" i="2" l="1"/>
  <c r="F98" i="5" l="1"/>
  <c r="F80" i="5"/>
  <c r="A157" i="5" l="1"/>
  <c r="A52" i="5"/>
  <c r="A32" i="4"/>
  <c r="A40" i="3"/>
  <c r="A91" i="2"/>
  <c r="A45" i="2"/>
  <c r="V23" i="3" l="1"/>
  <c r="T23" i="3"/>
  <c r="R23" i="3"/>
  <c r="P23" i="3"/>
  <c r="N23" i="3"/>
  <c r="A134" i="2"/>
  <c r="X23" i="3" l="1"/>
  <c r="A167" i="7"/>
  <c r="A117" i="7"/>
  <c r="A114" i="7"/>
  <c r="A61" i="7"/>
  <c r="J64" i="2" l="1"/>
  <c r="P24" i="4" s="1"/>
  <c r="F64" i="2"/>
  <c r="R24" i="4" l="1"/>
  <c r="P26" i="4"/>
  <c r="R26" i="4" s="1"/>
  <c r="J78" i="2"/>
  <c r="F76" i="2"/>
  <c r="F78" i="2" s="1"/>
  <c r="A48" i="2" l="1"/>
  <c r="A94" i="2" s="1"/>
  <c r="A106" i="5" l="1"/>
  <c r="A55" i="5"/>
  <c r="J23" i="2"/>
  <c r="F23" i="2"/>
  <c r="J14" i="2"/>
  <c r="F14" i="2"/>
  <c r="A3" i="5"/>
  <c r="A109" i="5" s="1"/>
  <c r="A3" i="4"/>
  <c r="A3" i="3"/>
  <c r="J28" i="2" l="1"/>
  <c r="F28" i="2"/>
  <c r="F32" i="5" l="1"/>
  <c r="F45" i="5" s="1"/>
  <c r="F48" i="5" s="1"/>
  <c r="F116" i="5" s="1"/>
  <c r="F31" i="2"/>
  <c r="J32" i="5"/>
  <c r="J45" i="5" s="1"/>
  <c r="J48" i="5" s="1"/>
  <c r="J116" i="5" s="1"/>
  <c r="J31" i="2"/>
  <c r="L24" i="4" s="1"/>
  <c r="L26" i="4" l="1"/>
  <c r="J144" i="7" s="1"/>
  <c r="J147" i="7" s="1"/>
  <c r="J149" i="7" s="1"/>
  <c r="T24" i="4"/>
  <c r="T26" i="4" s="1"/>
  <c r="F113" i="2"/>
  <c r="F80" i="2"/>
  <c r="J80" i="2"/>
  <c r="F121" i="5"/>
  <c r="J121" i="5"/>
  <c r="Z21" i="3" l="1"/>
  <c r="AD21" i="3" s="1"/>
  <c r="AD23" i="3" s="1"/>
  <c r="L19" i="4"/>
  <c r="L144" i="7" s="1"/>
  <c r="L147" i="7" s="1"/>
  <c r="L149" i="7" s="1"/>
  <c r="T19" i="4"/>
  <c r="J113" i="2"/>
  <c r="J104" i="2"/>
  <c r="F127" i="5"/>
  <c r="J127" i="5"/>
  <c r="L23" i="3" l="1"/>
  <c r="H144" i="7" s="1"/>
  <c r="H147" i="7" s="1"/>
  <c r="H149" i="7" s="1"/>
  <c r="Z23" i="3" l="1"/>
  <c r="J110" i="2" l="1"/>
</calcChain>
</file>

<file path=xl/sharedStrings.xml><?xml version="1.0" encoding="utf-8"?>
<sst xmlns="http://schemas.openxmlformats.org/spreadsheetml/2006/main" count="482" uniqueCount="279">
  <si>
    <t xml:space="preserve">บริษัท พลังงานบริสุทธิ์ จำกัด (มหาชน)  </t>
  </si>
  <si>
    <t>งบแสดงฐานะการเงิน</t>
  </si>
  <si>
    <t>ณ วันที่ 31 มีนาคม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</si>
  <si>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</si>
  <si>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</si>
  <si>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</si>
  <si>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</si>
  <si>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</si>
  <si>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</si>
  <si>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</si>
  <si>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</si>
  <si>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</si>
  <si>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</si>
  <si>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</si>
  <si>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</si>
  <si>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</si>
  <si>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</si>
  <si>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ลูกหนี้การค้า สุทธิ</t>
  </si>
  <si>
    <t>ลูกหนี้ผ่อนชำระจากกิจการที่เกี่ยวข้องกัน</t>
  </si>
  <si>
    <t>ที่ถึงกำหนดรับชำระภายในหนึ่งปี สุทธิ</t>
  </si>
  <si>
    <t>ลูกหนี้ตามสัญญาเช่าเงินทุน</t>
  </si>
  <si>
    <t>ลูกหนี้อื่น สุทธิ</t>
  </si>
  <si>
    <t>เงินให้กู้ยืมระยะสั้นแก่กิจการที่เกี่ยวข้องกัน สุทธิ</t>
  </si>
  <si>
    <t>เงินให้กู้ยืมระยะยาวแก่กิจการอื่นและกิจการที่เกี่ยวข้องกัน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</si>
  <si>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</si>
  <si>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</si>
  <si>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</si>
  <si>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</si>
  <si>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</si>
  <si>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ลูกหนี้ผ่อนชำระจากกิจการที่เกี่ยวข้องกัน สุทธิ</t>
  </si>
  <si>
    <t>ลูกหนี้ตามสัญญาเช่าเงินทุน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</si>
  <si>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</si>
  <si>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</si>
  <si>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</si>
  <si>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</si>
  <si>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</si>
  <si>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เงินให้กู้ยืมระยะยาวแก่กิจการอื่นและกิจการที่เกี่ยวข้องกัน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</si>
  <si>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</si>
  <si>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</si>
  <si>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</si>
  <si>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</si>
  <si>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</si>
  <si>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</si>
  <si>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</si>
  <si>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</si>
  <si>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</si>
  <si>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</si>
  <si>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</si>
  <si>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</si>
  <si>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</si>
  <si>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สุทธิ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</si>
  <si>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</si>
  <si>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</si>
  <si>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</si>
  <si>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เงินกู้ยืมระยะสั้นจากกิจการอื่นและกิจการที่เกี่ยวข้องกัน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</si>
  <si>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</si>
  <si>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</si>
  <si>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</si>
  <si>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</si>
  <si>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</si>
  <si>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>หุ้นกู้ที่ถึงกำหนดชำระภายในหนึ่งปี สุทธิ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</si>
  <si>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</si>
  <si>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</si>
  <si>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</si>
  <si>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</si>
  <si>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</si>
  <si>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</si>
  <si>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</si>
  <si>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t>หนี้สินภาษีเงินได้รอตัดบัญชี สุทธิ</t>
  </si>
  <si>
    <t>ภาระผูกพันผลประโยชน์พนักงานหลังการเกษียณอายุ</t>
  </si>
  <si>
    <t>รายได้ค่าเช่าที่ดินรับล่วงหน้าจากกิจการที่เกี่ยวข้องกัน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</si>
  <si>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</si>
  <si>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</si>
  <si>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</si>
  <si>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</si>
  <si>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</si>
  <si>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</si>
  <si>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</si>
  <si>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</si>
  <si>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4,020,000,000 หุ้น </t>
  </si>
  <si>
    <t xml:space="preserve">   มูลค่าที่ตราไว้หุ้นละ 0.10 บาท</t>
  </si>
  <si>
    <t>ทุนที่ออกและชำระแล้ว</t>
  </si>
  <si>
    <t xml:space="preserve">- หุ้นสามัญจำนวน 3,730,000,000 หุ้น 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</si>
  <si>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</si>
  <si>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</si>
  <si>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</si>
  <si>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</si>
  <si>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</si>
  <si>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</si>
  <si>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</si>
  <si>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</si>
  <si>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</si>
  <si>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</si>
  <si>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</si>
  <si>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</si>
  <si>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2566</t>
  </si>
  <si>
    <t>รายได้จากการขายและการบริการ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</si>
  <si>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</si>
  <si>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</si>
  <si>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</si>
  <si>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</si>
  <si>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ต้นทุนจากการขายและการให้บริการ</t>
  </si>
  <si>
    <t>ค่าใช้จ่ายในการขาย</t>
  </si>
  <si>
    <t>ค่าใช้จ่ายในการบริหาร</t>
  </si>
  <si>
    <t>กำไรจากการวัดมูลค่าเครื่องมือทางการเงิน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</si>
  <si>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</si>
  <si>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</si>
  <si>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</si>
  <si>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</si>
  <si>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</si>
  <si>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</si>
  <si>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</si>
  <si>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</si>
  <si>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ขาดทุนจากการวัดมูลค่าเงินลงทุนในตราสารทุน</t>
  </si>
  <si>
    <t xml:space="preserve">  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</si>
  <si>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</si>
  <si>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</si>
  <si>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</si>
  <si>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</si>
  <si>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 xml:space="preserve">  และการร่วมค้าตามวิธีส่วนได้เสีย สุทธิ</t>
  </si>
  <si>
    <t>ผลต่างของอัตราแลกเปลี่ยนจากการแปลงค่า</t>
  </si>
  <si>
    <t xml:space="preserve">  ข้อมูลทางการเงิน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</si>
  <si>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</si>
  <si>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</si>
  <si>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กำไร (ขาดทุน) เบ็ดเสร็จอื่นสำหรับงวด สุทธิจากภาษี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</si>
  <si>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</si>
  <si>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</si>
  <si>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</si>
  <si>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</si>
  <si>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</si>
  <si>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</si>
  <si>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</si>
  <si>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</si>
  <si>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</si>
  <si>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ส่วนแบ่ง</t>
  </si>
  <si>
    <t>ส่วนต่ำจาก</t>
  </si>
  <si>
    <t>การวัดมูลค่าใหม่</t>
  </si>
  <si>
    <t>การเปลี่ยนแปลง</t>
  </si>
  <si>
    <t>ผลต่างของอัตรา</t>
  </si>
  <si>
    <t>กำไร (ขาดทุน)</t>
  </si>
  <si>
    <t>ของภาระผูกพัน</t>
  </si>
  <si>
    <t>มูลค่ายุติธรรม</t>
  </si>
  <si>
    <t>แลกเปลี่ยนจากการ</t>
  </si>
  <si>
    <t>เบ็ดเสร็จอื่นจาก</t>
  </si>
  <si>
    <t>รวมองค์ประกอบ</t>
  </si>
  <si>
    <t>รวมส่วนของ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</si>
  <si>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</si>
  <si>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</si>
  <si>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</si>
  <si>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</si>
  <si>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สัดส่วนการถือหุ้น</t>
  </si>
  <si>
    <t>ผลประโยชน์</t>
  </si>
  <si>
    <t>ของเงินลงทุน</t>
  </si>
  <si>
    <t>แปลงค่าข้อมูล</t>
  </si>
  <si>
    <t>บริษัทร่วมและ</t>
  </si>
  <si>
    <t>อื่นของส่วนของ</t>
  </si>
  <si>
    <t>ผู้เป็นเจ้าของ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</si>
  <si>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</si>
  <si>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</si>
  <si>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</si>
  <si>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</si>
  <si>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</si>
  <si>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จัดสรร</t>
  </si>
  <si>
    <t>ในบริษัทย่อย</t>
  </si>
  <si>
    <t>พนักงาน</t>
  </si>
  <si>
    <t>ในตราสารทุน</t>
  </si>
  <si>
    <t>ทางการเงิน</t>
  </si>
  <si>
    <t>การร่วมค้า</t>
  </si>
  <si>
    <t>เจ้าของ</t>
  </si>
  <si>
    <t>ของบริษัทใหญ่</t>
  </si>
  <si>
    <t>อำนาจควบคุม</t>
  </si>
  <si>
    <t>ยอดคงเหลือต้นงวด ณ วันที่ 1 มกราคม พ.ศ. 2565</t>
  </si>
  <si>
    <t xml:space="preserve">การเปลี่ยนแปลงในส่วนของเจ้าของสำหรับงวด </t>
  </si>
  <si>
    <t>เพิ่มขึ้นจากการซื้อธุรกิจ</t>
  </si>
  <si>
    <t>การจำหน่ายเงินลงทุนในบริษัทย่อยทางอ้อม</t>
  </si>
  <si>
    <t>กำไร (ขาดทุน) เบ็ดเสร็จรวมสำหรับงวด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</si>
  <si>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</si>
  <si>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</si>
  <si>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</si>
  <si>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</si>
  <si>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</si>
  <si>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</si>
  <si>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</si>
  <si>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</si>
  <si>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</si>
  <si>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</si>
  <si>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</si>
  <si>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</si>
  <si>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กำไรจากการวัดมูลค่ายุติธรรมของเครื่องมือทางการเงิน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</si>
  <si>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</si>
  <si>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</si>
  <si>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</si>
  <si>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ค่าใช้จ่ายผลประโยชน์พนักงานหลังการเกษียณอายุ</t>
  </si>
  <si>
    <t>- กำไรจากการจำหน่ายเงินลงทุนในบริษัทย่อยทางอ้อม</t>
  </si>
  <si>
    <t>- ขาดทุนจากการตัดจำหน่ายสินทรัพย์ถาวร</t>
  </si>
  <si>
    <t>- ค่าเผื่อการปรับลดมูลค่าของสินค้าคงเหลือ</t>
  </si>
  <si>
    <t>- ค่าตัดจำหน่ายรายได้ค่าเช่าที่ดินรับล่วงหน้า</t>
  </si>
  <si>
    <t xml:space="preserve">   จากกิจการที่เกี่ยวข้องกัน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</si>
  <si>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</si>
  <si>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</si>
  <si>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</si>
  <si>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</si>
  <si>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</si>
  <si>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</si>
  <si>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</si>
  <si>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</si>
  <si>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</si>
  <si>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</si>
  <si>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</si>
  <si>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เงินสดได้มาจาก (ใช้ไปใน) การดำเนินงาน</t>
  </si>
  <si>
    <t>- จ่ายภาษีเงินได้</t>
  </si>
  <si>
    <t>เงินสดสุทธิได้มาจาก (ใช้ไปใน) กิจกรรมดำเนินงาน</t>
  </si>
  <si>
    <t>งบกระแสเงินสด</t>
  </si>
  <si>
    <t>กระแสเงินสดจากกิจกรรมลงทุน</t>
  </si>
  <si>
    <t>เงินสดจ่ายซื้อสินทรัพย์ทางการเงินที่วัดมูลค่าด้วยราคาทุนตัดจำหน่าย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</si>
  <si>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</si>
  <si>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</si>
  <si>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</si>
  <si>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</si>
  <si>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เงินสดจ่ายสุทธิซื้อเงินลงทุนในบริษัทย่อยทางอ้อม</t>
  </si>
  <si>
    <t>เงินสดจ่ายเพื่อลงทุนในบริษัทย่อย</t>
  </si>
  <si>
    <t>เงินสดรับสุทธิจากการจำหน่ายเงินลงทุนในบริษัทย่อยทางอ้อม</t>
  </si>
  <si>
    <t>เงินสดจ่ายเพื่อลงทุนในการร่วมค้า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</si>
  <si>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</si>
  <si>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</si>
  <si>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</si>
  <si>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เงินสดรับจากรายได้ค่าเช่าที่ดินรับล่วงหน้าจากกิจการที่เกี่ยวข้องกัน</t>
  </si>
  <si>
    <t>เงินสดรับจากเงินปันผล</t>
  </si>
  <si>
    <t>เงินสดรับจากดอกเบี้ย</t>
  </si>
  <si>
    <t>เงินสดรับจากลูกหนี้ตามสัญญาเช่าเงินทุน</t>
  </si>
  <si>
    <t>เงินสดจ่ายค่าดอกเบี้ยที่รวมอยู่ในที่ดิน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</si>
  <si>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</si>
  <si>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</si>
  <si>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</si>
  <si>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</si>
  <si>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</si>
  <si>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เงินสดรับจากเงินกู้ยืมระยะสั้นจากกิจการอื่นและกิจการที่เกี่ยวข้องกัน</t>
  </si>
  <si>
    <t>เงินสดจ่ายจากเงินกู้ยืมระยะยาวจากกิจการที่เกี่ยวข้องกัน</t>
  </si>
  <si>
    <t>เงินสดจ่ายค่าธรรมเนียมในการจัดหาเงินกู้ยืมระยะยาว</t>
  </si>
  <si>
    <t xml:space="preserve">เงินสดรับจากการออกหุ้นกู้ </t>
  </si>
  <si>
    <t>เงินสดจ่ายค่าธรรมเนียมในการจัดหาหุ้นกู้</t>
  </si>
  <si>
    <t>เงินสดจ่ายชำระเงินต้นของหนี้สินสัญญาเช่า</t>
  </si>
  <si>
    <t>เงินสดจ่ายค่าดอกเบี้ย</t>
  </si>
  <si>
    <t>เงินสดและรายการเทียบเท่าเงินสดเพิ่มขึ้น สุทธิ</t>
  </si>
  <si>
    <t>ยอดคงเหลือต้นงวด</t>
  </si>
  <si>
    <t>ผลกระทบของการเปลี่ยนแปลงอัตราแลกเปลี่ยน</t>
  </si>
  <si>
    <t>ของเงินสดและรายการเทียบเท่าเงินสด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</si>
  <si>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</si>
  <si>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</si>
  <si>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</si>
  <si>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</si>
  <si>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ข้อมูลเพิ่มเติมเกี่ยวกับกระแสเงินสด</t>
  </si>
  <si>
    <t>- การเปลี่ยนแปลงในเจ้าหนี้ค่าก่อสร้างและซื้อสินทรัพย์ถาวร</t>
  </si>
  <si>
    <t>(รวมเงินประกันผลงานการก่อสร้าง)</t>
  </si>
  <si>
    <t>- การเปลี่ยนแปลงในสินทรัพย์สิทธิการใช้</t>
  </si>
  <si>
    <t>- การเปลี่ยนแปลงในลูกหนี้จากการขายสินทรัพย์ถาวร</t>
  </si>
  <si>
    <t>สินทรัพย์ทางการเงินที่วัดมูลค่าด้วยวิธีราคาทุนตัดจำหน่าย</t>
  </si>
  <si>
    <t>กำไร (ขาดทุน) จากอัตราแลกเปลี่ยน สุทธิ</t>
  </si>
  <si>
    <t>- ส่วนแบ่งกำไรจากเงินลงทุนในบริษัทร่วมและการร่วมค้า</t>
  </si>
  <si>
    <t>ส่วนแบ่งกำไร (ขาดทุน) เบ็ดเสร็จอื่นจากบริษัทร่วม</t>
  </si>
  <si>
    <t>- (กลับรายการ) ขาดทุนจากการด้อยค่าของสินทรัพย์</t>
  </si>
  <si>
    <t>- ขาดทุนจากการเปลี่ยนแปลงสัดส่วนการลงทุนในบริษัทร่วม</t>
  </si>
  <si>
    <t>- (กำไร) ขาดทุนจากการจำหน่ายเครื่องจักรและอุปกรณ์</t>
  </si>
  <si>
    <t>- ตัดจำหน่ายภาษีเงินได้หัก ณ ที่จ่าย</t>
  </si>
  <si>
    <t>- ลูกหนี้ผ่อนชำระ</t>
  </si>
  <si>
    <t>เงินสดจ่ายเงินปันผล</t>
  </si>
  <si>
    <t>เงินสดสุทธิใช้ไปในกิจกรรมลงทุน</t>
  </si>
  <si>
    <t>เงินสดสุทธิได้มาจากกิจกรรมจัดหาเงิน</t>
  </si>
  <si>
    <t>การออกหุ้นของบริษัทย่อยให้ส่วนได้เสีย</t>
  </si>
  <si>
    <t>ที่ไม่มีอำนาจควบคุม</t>
  </si>
  <si>
    <t>ส่วนแบ่งกำไรจากเงินลงทุนในบริษัทร่วม</t>
  </si>
  <si>
    <t>และการร่วมค้า สุทธิ</t>
  </si>
  <si>
    <t>เงินปันผลจ่ายของบริษัทย่อย</t>
  </si>
  <si>
    <t>- การจ่ายชำระเจ้าหนี้ค่าก่อสร้างและซื้อสินทรัพย์ถาวรโดยการหักกลบลบหนี้</t>
  </si>
  <si>
    <t>- ขาดทุนจากอัตราแลกเปลี่ยนที่ยังไม่เกิดขึ้น สุทธิ</t>
  </si>
  <si>
    <t>- ลูกหนี้ตามสัญญาเช่าเงินทุน</t>
  </si>
  <si>
    <t>เงินสดรับชำระค่าหุ้นสามัญของบริษัทย่อยจากส่วนได้เสียที่ไม่มีอำนาจควบคุม</t>
  </si>
  <si>
    <t>- ประมาณการหนี้สินค่ารื้อถอน</t>
  </si>
  <si>
    <t>เงินสดจ่ายคืนเงินกู้ยืมระยะสั้นจากกิจการอื่นและกิจการที่เกี่ยวข้องกัน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</si>
</sst>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[$$]#,##0.00_);\([$$]#,##0.00\)"/>
    <numFmt numFmtId="170" formatCode="#,##0.0;\(#,##0.0\);\-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#,##0_);\(#,##0\);\-"/>
    <numFmt numFmtId="177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6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4" fillId="0" borderId="0"/>
    <xf numFmtId="0" fontId="8" fillId="0" borderId="0" applyBorder="0" applyProtection="0"/>
    <xf numFmtId="172" fontId="9" fillId="0" borderId="0" applyBorder="0" applyProtection="0"/>
    <xf numFmtId="173" fontId="2" fillId="0" borderId="0" applyFill="0" applyBorder="0" applyAlignment="0" applyProtection="0"/>
    <xf numFmtId="164" fontId="4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9" fillId="0" borderId="0" applyBorder="0" applyProtection="0"/>
    <xf numFmtId="173" fontId="2" fillId="0" borderId="0" applyBorder="0" applyProtection="0"/>
    <xf numFmtId="0" fontId="8" fillId="0" borderId="0" applyBorder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2" fillId="0" borderId="0" applyFill="0" applyBorder="0" applyAlignment="0" applyProtection="0"/>
    <xf numFmtId="164" fontId="5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164" fontId="4" fillId="0" borderId="0" applyFont="0" applyFill="0" applyBorder="0" applyAlignment="0" applyProtection="0"/>
    <xf numFmtId="175" fontId="2" fillId="0" borderId="0" applyFill="0" applyBorder="0" applyAlignment="0" applyProtection="0"/>
    <xf numFmtId="169" fontId="5" fillId="0" borderId="0" applyAlignment="0"/>
    <xf numFmtId="0" fontId="10" fillId="0" borderId="4" applyNumberFormat="0" applyFill="0" applyBorder="0" applyAlignment="0">
      <alignment wrapText="1"/>
      <protection locked="0"/>
    </xf>
  </cellStyleXfs>
  <cellXfs count="179">
    <xf numFmtId="0" fontId="0" fillId="0" borderId="0" xfId="0"/>
    <xf numFmtId="165" fontId="6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7" fillId="2" borderId="0" xfId="0" applyNumberFormat="1" applyFont="1" applyFill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41" fontId="7" fillId="0" borderId="1" xfId="0" applyNumberFormat="1" applyFont="1" applyBorder="1" applyAlignment="1">
      <alignment horizontal="left" vertical="center"/>
    </xf>
    <xf numFmtId="41" fontId="7" fillId="0" borderId="1" xfId="0" applyNumberFormat="1" applyFont="1" applyBorder="1" applyAlignment="1">
      <alignment horizontal="center" vertical="center"/>
    </xf>
    <xf numFmtId="165" fontId="7" fillId="0" borderId="0" xfId="0" quotePrefix="1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165" fontId="7" fillId="0" borderId="0" xfId="7" applyNumberFormat="1" applyFont="1" applyAlignment="1">
      <alignment vertical="center"/>
    </xf>
    <xf numFmtId="165" fontId="7" fillId="0" borderId="0" xfId="5" applyNumberFormat="1" applyFont="1" applyAlignment="1">
      <alignment horizontal="left" vertical="center"/>
    </xf>
    <xf numFmtId="165" fontId="6" fillId="0" borderId="0" xfId="5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 wrapText="1"/>
    </xf>
    <xf numFmtId="166" fontId="6" fillId="0" borderId="0" xfId="2" applyNumberFormat="1" applyFont="1" applyFill="1" applyBorder="1" applyAlignment="1">
      <alignment horizontal="right" vertical="center" wrapText="1"/>
    </xf>
    <xf numFmtId="166" fontId="6" fillId="0" borderId="1" xfId="5" applyNumberFormat="1" applyFont="1" applyBorder="1" applyAlignment="1">
      <alignment horizontal="right" vertical="center" wrapText="1"/>
    </xf>
    <xf numFmtId="165" fontId="6" fillId="0" borderId="0" xfId="4" applyNumberFormat="1" applyFont="1" applyAlignment="1">
      <alignment horizontal="left" vertical="center"/>
    </xf>
    <xf numFmtId="165" fontId="7" fillId="0" borderId="0" xfId="4" applyNumberFormat="1" applyFont="1" applyAlignment="1">
      <alignment horizontal="left"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/>
    </xf>
    <xf numFmtId="165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horizontal="right" vertical="center"/>
    </xf>
    <xf numFmtId="165" fontId="7" fillId="0" borderId="1" xfId="4" applyNumberFormat="1" applyFont="1" applyBorder="1" applyAlignment="1">
      <alignment horizontal="center" vertical="center"/>
    </xf>
    <xf numFmtId="165" fontId="7" fillId="0" borderId="1" xfId="4" applyNumberFormat="1" applyFont="1" applyBorder="1" applyAlignment="1">
      <alignment horizontal="right" vertical="center"/>
    </xf>
    <xf numFmtId="165" fontId="7" fillId="0" borderId="1" xfId="4" applyNumberFormat="1" applyFont="1" applyBorder="1" applyAlignment="1">
      <alignment horizontal="left" vertical="center"/>
    </xf>
    <xf numFmtId="165" fontId="6" fillId="0" borderId="1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vertical="center"/>
    </xf>
    <xf numFmtId="165" fontId="6" fillId="0" borderId="0" xfId="4" applyNumberFormat="1" applyFont="1" applyAlignment="1">
      <alignment horizontal="center" vertical="center"/>
    </xf>
    <xf numFmtId="165" fontId="6" fillId="0" borderId="0" xfId="4" applyNumberFormat="1" applyFont="1" applyAlignment="1">
      <alignment horizontal="right" vertical="center"/>
    </xf>
    <xf numFmtId="165" fontId="6" fillId="0" borderId="0" xfId="4" quotePrefix="1" applyNumberFormat="1" applyFont="1" applyAlignment="1">
      <alignment horizontal="right" vertical="center"/>
    </xf>
    <xf numFmtId="0" fontId="7" fillId="0" borderId="0" xfId="8" quotePrefix="1" applyFont="1" applyAlignment="1">
      <alignment vertical="center"/>
    </xf>
    <xf numFmtId="166" fontId="7" fillId="0" borderId="0" xfId="5" applyNumberFormat="1" applyFont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3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165" fontId="7" fillId="2" borderId="0" xfId="4" applyNumberFormat="1" applyFont="1" applyFill="1" applyAlignment="1">
      <alignment vertical="center"/>
    </xf>
    <xf numFmtId="166" fontId="7" fillId="2" borderId="0" xfId="4" applyNumberFormat="1" applyFont="1" applyFill="1" applyAlignment="1">
      <alignment horizontal="right" vertical="center"/>
    </xf>
    <xf numFmtId="166" fontId="7" fillId="2" borderId="1" xfId="4" applyNumberFormat="1" applyFont="1" applyFill="1" applyBorder="1" applyAlignment="1">
      <alignment horizontal="right" vertical="center"/>
    </xf>
    <xf numFmtId="165" fontId="7" fillId="2" borderId="1" xfId="4" applyNumberFormat="1" applyFont="1" applyFill="1" applyBorder="1" applyAlignment="1">
      <alignment vertical="center"/>
    </xf>
    <xf numFmtId="166" fontId="7" fillId="2" borderId="2" xfId="4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2" borderId="0" xfId="5" applyNumberFormat="1" applyFont="1" applyFill="1" applyAlignment="1">
      <alignment horizontal="right" vertical="center"/>
    </xf>
    <xf numFmtId="166" fontId="6" fillId="0" borderId="0" xfId="5" applyNumberFormat="1" applyFont="1" applyAlignment="1">
      <alignment horizontal="right" vertical="center"/>
    </xf>
    <xf numFmtId="165" fontId="6" fillId="0" borderId="0" xfId="5" applyNumberFormat="1" applyFont="1" applyAlignment="1">
      <alignment horizontal="center" vertical="center"/>
    </xf>
    <xf numFmtId="166" fontId="7" fillId="2" borderId="0" xfId="5" applyNumberFormat="1" applyFont="1" applyFill="1" applyAlignment="1">
      <alignment horizontal="right" vertical="center"/>
    </xf>
    <xf numFmtId="166" fontId="7" fillId="2" borderId="1" xfId="5" applyNumberFormat="1" applyFont="1" applyFill="1" applyBorder="1" applyAlignment="1">
      <alignment horizontal="right" vertical="center"/>
    </xf>
    <xf numFmtId="166" fontId="7" fillId="0" borderId="1" xfId="5" applyNumberFormat="1" applyFont="1" applyBorder="1" applyAlignment="1">
      <alignment horizontal="right" vertical="center"/>
    </xf>
    <xf numFmtId="43" fontId="7" fillId="2" borderId="0" xfId="1" applyFont="1" applyFill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5" fontId="7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8" fontId="7" fillId="2" borderId="0" xfId="5" applyNumberFormat="1" applyFont="1" applyFill="1" applyAlignment="1">
      <alignment horizontal="right" vertical="center"/>
    </xf>
    <xf numFmtId="166" fontId="7" fillId="0" borderId="0" xfId="8" applyNumberFormat="1" applyFont="1" applyAlignment="1">
      <alignment horizontal="center" vertical="center"/>
    </xf>
    <xf numFmtId="165" fontId="7" fillId="0" borderId="1" xfId="4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right" vertical="center"/>
    </xf>
    <xf numFmtId="166" fontId="7" fillId="2" borderId="0" xfId="7" applyNumberFormat="1" applyFont="1" applyFill="1" applyAlignment="1">
      <alignment horizontal="right" vertical="center"/>
    </xf>
    <xf numFmtId="41" fontId="7" fillId="0" borderId="0" xfId="7" applyNumberFormat="1" applyFont="1" applyAlignment="1">
      <alignment horizontal="right" vertical="center"/>
    </xf>
    <xf numFmtId="166" fontId="7" fillId="0" borderId="0" xfId="7" applyNumberFormat="1" applyFont="1" applyAlignment="1">
      <alignment horizontal="right" vertical="center"/>
    </xf>
    <xf numFmtId="165" fontId="7" fillId="2" borderId="0" xfId="7" applyNumberFormat="1" applyFont="1" applyFill="1" applyAlignment="1">
      <alignment vertical="center"/>
    </xf>
    <xf numFmtId="166" fontId="7" fillId="2" borderId="1" xfId="7" applyNumberFormat="1" applyFont="1" applyFill="1" applyBorder="1" applyAlignment="1">
      <alignment horizontal="right" vertical="center"/>
    </xf>
    <xf numFmtId="166" fontId="7" fillId="0" borderId="1" xfId="7" applyNumberFormat="1" applyFont="1" applyBorder="1" applyAlignment="1">
      <alignment horizontal="right" vertical="center"/>
    </xf>
    <xf numFmtId="41" fontId="7" fillId="0" borderId="0" xfId="7" applyNumberFormat="1" applyFont="1" applyAlignment="1">
      <alignment horizontal="left" vertical="center"/>
    </xf>
    <xf numFmtId="165" fontId="6" fillId="0" borderId="0" xfId="7" applyNumberFormat="1" applyFont="1" applyAlignment="1">
      <alignment horizontal="left" vertical="center"/>
    </xf>
    <xf numFmtId="165" fontId="7" fillId="0" borderId="0" xfId="7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7" fillId="0" borderId="0" xfId="7" applyNumberFormat="1" applyFont="1" applyAlignment="1">
      <alignment horizontal="center" vertical="center"/>
    </xf>
    <xf numFmtId="165" fontId="7" fillId="0" borderId="0" xfId="5" quotePrefix="1" applyNumberFormat="1" applyFont="1" applyAlignment="1">
      <alignment horizontal="left" vertical="center"/>
    </xf>
    <xf numFmtId="165" fontId="7" fillId="0" borderId="0" xfId="7" quotePrefix="1" applyNumberFormat="1" applyFont="1" applyAlignment="1">
      <alignment vertical="center"/>
    </xf>
    <xf numFmtId="168" fontId="7" fillId="0" borderId="0" xfId="7" applyNumberFormat="1" applyFont="1" applyAlignment="1">
      <alignment horizontal="right" vertical="center"/>
    </xf>
    <xf numFmtId="168" fontId="7" fillId="2" borderId="0" xfId="0" applyNumberFormat="1" applyFont="1" applyFill="1" applyAlignment="1">
      <alignment horizontal="right" vertical="center"/>
    </xf>
    <xf numFmtId="41" fontId="7" fillId="0" borderId="0" xfId="5" applyNumberFormat="1" applyFont="1" applyAlignment="1">
      <alignment horizontal="left" vertical="center"/>
    </xf>
    <xf numFmtId="168" fontId="7" fillId="0" borderId="0" xfId="5" applyNumberFormat="1" applyFont="1" applyAlignment="1">
      <alignment horizontal="right" vertical="center"/>
    </xf>
    <xf numFmtId="41" fontId="7" fillId="0" borderId="0" xfId="5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7" fillId="2" borderId="0" xfId="0" applyNumberFormat="1" applyFont="1" applyFill="1" applyAlignment="1">
      <alignment vertical="center"/>
    </xf>
    <xf numFmtId="166" fontId="6" fillId="0" borderId="0" xfId="5" applyNumberFormat="1" applyFont="1" applyAlignment="1">
      <alignment horizontal="left" vertical="center"/>
    </xf>
    <xf numFmtId="166" fontId="6" fillId="0" borderId="0" xfId="5" applyNumberFormat="1" applyFont="1" applyAlignment="1">
      <alignment horizontal="center" vertical="center"/>
    </xf>
    <xf numFmtId="166" fontId="7" fillId="0" borderId="0" xfId="6" applyNumberFormat="1" applyFont="1" applyAlignment="1">
      <alignment horizontal="left" vertical="center"/>
    </xf>
    <xf numFmtId="166" fontId="6" fillId="0" borderId="0" xfId="6" applyNumberFormat="1" applyFont="1" applyAlignment="1">
      <alignment horizontal="left" vertical="center"/>
    </xf>
    <xf numFmtId="166" fontId="7" fillId="0" borderId="0" xfId="5" applyNumberFormat="1" applyFont="1" applyAlignment="1">
      <alignment horizontal="left" vertical="center"/>
    </xf>
    <xf numFmtId="166" fontId="7" fillId="0" borderId="0" xfId="5" applyNumberFormat="1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166" fontId="7" fillId="0" borderId="2" xfId="4" applyNumberFormat="1" applyFont="1" applyBorder="1" applyAlignment="1">
      <alignment horizontal="right" vertical="center"/>
    </xf>
    <xf numFmtId="176" fontId="7" fillId="2" borderId="0" xfId="0" applyNumberFormat="1" applyFont="1" applyFill="1" applyAlignment="1">
      <alignment horizontal="right" vertical="center"/>
    </xf>
    <xf numFmtId="176" fontId="7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0" applyNumberFormat="1" applyFont="1" applyAlignment="1">
      <alignment horizontal="center" vertical="center"/>
    </xf>
    <xf numFmtId="41" fontId="7" fillId="2" borderId="0" xfId="0" applyNumberFormat="1" applyFont="1" applyFill="1" applyAlignment="1">
      <alignment horizontal="right" vertical="center"/>
    </xf>
    <xf numFmtId="167" fontId="7" fillId="0" borderId="0" xfId="0" quotePrefix="1" applyNumberFormat="1" applyFont="1" applyAlignment="1">
      <alignment horizontal="center" vertical="center"/>
    </xf>
    <xf numFmtId="165" fontId="7" fillId="0" borderId="0" xfId="0" quotePrefix="1" applyNumberFormat="1" applyFont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7" fillId="2" borderId="0" xfId="0" applyNumberFormat="1" applyFont="1" applyFill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166" fontId="7" fillId="0" borderId="1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0" fontId="6" fillId="0" borderId="0" xfId="8" applyFont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0" fontId="7" fillId="0" borderId="0" xfId="8" applyFont="1" applyAlignment="1">
      <alignment vertical="center"/>
    </xf>
    <xf numFmtId="43" fontId="6" fillId="0" borderId="0" xfId="2" applyFont="1" applyFill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0" fontId="6" fillId="0" borderId="0" xfId="8" applyFont="1" applyAlignment="1">
      <alignment vertical="center"/>
    </xf>
    <xf numFmtId="166" fontId="7" fillId="0" borderId="0" xfId="8" applyNumberFormat="1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right" vertical="center"/>
    </xf>
    <xf numFmtId="166" fontId="6" fillId="0" borderId="1" xfId="2" applyNumberFormat="1" applyFont="1" applyFill="1" applyBorder="1" applyAlignment="1">
      <alignment horizontal="centerContinuous" vertical="center"/>
    </xf>
    <xf numFmtId="166" fontId="6" fillId="0" borderId="0" xfId="4" applyNumberFormat="1" applyFont="1" applyAlignment="1">
      <alignment horizontal="right" vertical="center"/>
    </xf>
    <xf numFmtId="43" fontId="6" fillId="0" borderId="0" xfId="2" applyFont="1" applyFill="1" applyBorder="1" applyAlignment="1">
      <alignment horizontal="right" vertical="center" wrapText="1"/>
    </xf>
    <xf numFmtId="166" fontId="7" fillId="0" borderId="0" xfId="8" applyNumberFormat="1" applyFont="1" applyBorder="1" applyAlignment="1">
      <alignment horizontal="right" vertical="center"/>
    </xf>
    <xf numFmtId="170" fontId="7" fillId="0" borderId="0" xfId="8" applyNumberFormat="1" applyFont="1" applyAlignment="1">
      <alignment horizontal="center" vertical="center"/>
    </xf>
    <xf numFmtId="170" fontId="7" fillId="0" borderId="0" xfId="8" quotePrefix="1" applyNumberFormat="1" applyFont="1" applyAlignment="1">
      <alignment horizontal="center" vertical="center"/>
    </xf>
    <xf numFmtId="166" fontId="7" fillId="0" borderId="0" xfId="8" applyNumberFormat="1" applyFont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1" xfId="8" applyNumberFormat="1" applyFont="1" applyBorder="1" applyAlignment="1">
      <alignment horizontal="right" vertical="center"/>
    </xf>
    <xf numFmtId="166" fontId="7" fillId="0" borderId="1" xfId="8" applyNumberFormat="1" applyFont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2" xfId="8" applyNumberFormat="1" applyFont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2" borderId="0" xfId="8" applyNumberFormat="1" applyFont="1" applyFill="1" applyAlignment="1">
      <alignment horizontal="right" vertical="center"/>
    </xf>
    <xf numFmtId="166" fontId="7" fillId="2" borderId="0" xfId="8" applyNumberFormat="1" applyFont="1" applyFill="1" applyAlignment="1">
      <alignment vertical="center"/>
    </xf>
    <xf numFmtId="166" fontId="7" fillId="2" borderId="0" xfId="1" applyNumberFormat="1" applyFont="1" applyFill="1" applyAlignment="1">
      <alignment vertical="center"/>
    </xf>
    <xf numFmtId="166" fontId="7" fillId="2" borderId="1" xfId="8" applyNumberFormat="1" applyFont="1" applyFill="1" applyBorder="1" applyAlignment="1">
      <alignment horizontal="right" vertical="center"/>
    </xf>
    <xf numFmtId="177" fontId="7" fillId="2" borderId="1" xfId="1" applyNumberFormat="1" applyFont="1" applyFill="1" applyBorder="1" applyAlignment="1">
      <alignment horizontal="right" vertical="center"/>
    </xf>
    <xf numFmtId="166" fontId="7" fillId="2" borderId="1" xfId="8" applyNumberFormat="1" applyFont="1" applyFill="1" applyBorder="1" applyAlignment="1">
      <alignment vertical="center"/>
    </xf>
    <xf numFmtId="166" fontId="7" fillId="2" borderId="1" xfId="1" applyNumberFormat="1" applyFont="1" applyFill="1" applyBorder="1" applyAlignment="1">
      <alignment vertical="center"/>
    </xf>
    <xf numFmtId="166" fontId="7" fillId="2" borderId="0" xfId="1" applyNumberFormat="1" applyFont="1" applyFill="1" applyBorder="1" applyAlignment="1">
      <alignment horizontal="right" vertical="center"/>
    </xf>
    <xf numFmtId="166" fontId="7" fillId="2" borderId="2" xfId="8" applyNumberFormat="1" applyFont="1" applyFill="1" applyBorder="1" applyAlignment="1">
      <alignment horizontal="right" vertical="center"/>
    </xf>
    <xf numFmtId="0" fontId="6" fillId="0" borderId="1" xfId="8" applyFont="1" applyBorder="1" applyAlignment="1">
      <alignment horizontal="right" vertical="center"/>
    </xf>
    <xf numFmtId="166" fontId="7" fillId="0" borderId="0" xfId="5" applyNumberFormat="1" applyFont="1" applyBorder="1" applyAlignment="1">
      <alignment horizontal="right" vertical="center"/>
    </xf>
    <xf numFmtId="166" fontId="7" fillId="2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Border="1" applyAlignment="1">
      <alignment horizontal="right" vertical="center"/>
    </xf>
    <xf numFmtId="166" fontId="6" fillId="0" borderId="1" xfId="8" applyNumberFormat="1" applyFont="1" applyBorder="1" applyAlignment="1">
      <alignment horizontal="right" vertical="center"/>
    </xf>
    <xf numFmtId="0" fontId="7" fillId="0" borderId="0" xfId="0" applyFont="1"/>
    <xf numFmtId="41" fontId="7" fillId="0" borderId="0" xfId="8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7" fillId="2" borderId="0" xfId="8" applyNumberFormat="1" applyFont="1" applyFill="1" applyBorder="1" applyAlignment="1">
      <alignment vertical="center"/>
    </xf>
    <xf numFmtId="165" fontId="7" fillId="0" borderId="1" xfId="0" applyNumberFormat="1" applyFont="1" applyBorder="1" applyAlignment="1">
      <alignment horizontal="left" vertical="center" shrinkToFit="1"/>
    </xf>
    <xf numFmtId="166" fontId="6" fillId="0" borderId="1" xfId="0" applyNumberFormat="1" applyFont="1" applyBorder="1" applyAlignment="1">
      <alignment horizontal="right" vertical="center"/>
    </xf>
    <xf numFmtId="166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165" fontId="6" fillId="0" borderId="1" xfId="4" applyNumberFormat="1" applyFont="1" applyBorder="1" applyAlignment="1">
      <alignment horizontal="center" vertical="center"/>
    </xf>
    <xf numFmtId="165" fontId="6" fillId="0" borderId="1" xfId="5" applyNumberFormat="1" applyFont="1" applyBorder="1" applyAlignment="1">
      <alignment horizontal="center" vertical="center"/>
    </xf>
    <xf numFmtId="165" fontId="6" fillId="0" borderId="3" xfId="4" applyNumberFormat="1" applyFont="1" applyBorder="1" applyAlignment="1">
      <alignment horizontal="center" vertical="center"/>
    </xf>
  </cellXfs>
  <cellStyles count="36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_EGCO_June10 TE" xfId="7" xr:uid="{00000000-0005-0000-0000-000007000000}"/>
    <cellStyle name="Normal_KEGCO_2002" xfId="8" xr:uid="{00000000-0005-0000-0000-000008000000}"/>
    <cellStyle name="Percent 2" xfId="15" xr:uid="{5DEDCD68-22DE-4B3B-BDFF-66AD2502FD01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L167"/>
  <sheetViews>
    <sheetView topLeftCell="A154" zoomScaleNormal="100" zoomScaleSheetLayoutView="100" workbookViewId="0">
      <selection activeCell="A167" sqref="A167:L167"/>
    </sheetView>
  </sheetViews>
  <sheetFormatPr defaultColWidth="9.44140625" defaultRowHeight="20.100000000000001" customHeight="1" x14ac:dyDescent="0.3"/>
  <cols>
    <col min="1" max="2" width="1.5546875" style="3" customWidth="1"/>
    <col min="3" max="3" width="44.109375" style="3" customWidth="1"/>
    <col min="4" max="4" width="7.5546875" style="2" customWidth="1"/>
    <col min="5" max="5" width="0.5546875" style="3" customWidth="1"/>
    <col min="6" max="6" width="14.44140625" style="4" customWidth="1"/>
    <col min="7" max="7" width="0.5546875" style="22" customWidth="1"/>
    <col min="8" max="8" width="12.5546875" style="4" customWidth="1"/>
    <col min="9" max="9" width="0.5546875" style="22" customWidth="1"/>
    <col min="10" max="10" width="14.44140625" style="4" customWidth="1"/>
    <col min="11" max="11" width="0.5546875" style="22" customWidth="1"/>
    <col min="12" max="12" width="12.5546875" style="4" customWidth="1"/>
    <col min="13" max="16384" width="9.44140625" style="5"/>
  </cols>
  <sheetData>
    <row r="1" spans="1:12" ht="20.100000000000001" customHeight="1" x14ac:dyDescent="0.3">
      <c r="A1" s="1" t="s">
        <v>0</v>
      </c>
      <c r="B1" s="1"/>
      <c r="C1" s="1"/>
      <c r="H1" s="11"/>
      <c r="L1" s="11"/>
    </row>
    <row r="2" spans="1:12" ht="20.100000000000001" customHeight="1" x14ac:dyDescent="0.3">
      <c r="A2" s="1" t="s">
        <v>1</v>
      </c>
      <c r="B2" s="1"/>
      <c r="C2" s="1"/>
    </row>
    <row r="3" spans="1:12" ht="19.5" customHeight="1" x14ac:dyDescent="0.3">
      <c r="A3" s="6" t="s">
        <v>2</v>
      </c>
      <c r="B3" s="6"/>
      <c r="C3" s="6"/>
      <c r="D3" s="7"/>
      <c r="E3" s="8"/>
      <c r="F3" s="9"/>
      <c r="G3" s="23"/>
      <c r="H3" s="9"/>
      <c r="I3" s="23"/>
      <c r="J3" s="9"/>
      <c r="K3" s="23"/>
      <c r="L3" s="9"/>
    </row>
    <row r="4" spans="1:12" ht="19.5" customHeight="1" x14ac:dyDescent="0.3"/>
    <row r="5" spans="1:12" ht="19.5" customHeight="1" x14ac:dyDescent="0.3">
      <c r="A5" s="5"/>
      <c r="D5" s="10"/>
      <c r="E5" s="1"/>
      <c r="F5" s="9"/>
      <c r="G5" s="84"/>
      <c r="H5" s="170" t="s">
        <v>3</v>
      </c>
      <c r="I5" s="11"/>
      <c r="J5" s="9"/>
      <c r="K5" s="84"/>
      <c r="L5" s="170" t="s">
        <v>4</v>
      </c>
    </row>
    <row r="6" spans="1:12" ht="19.5" customHeight="1" x14ac:dyDescent="0.3">
      <c r="A6" s="5"/>
      <c r="D6" s="10"/>
      <c r="E6" s="1"/>
      <c r="F6" s="12" t="s">
        <v>5</v>
      </c>
      <c r="G6" s="11"/>
      <c r="H6" s="12" t="s">
        <v>6</v>
      </c>
      <c r="I6" s="11"/>
      <c r="J6" s="12" t="s">
        <v>5</v>
      </c>
      <c r="K6" s="11"/>
      <c r="L6" s="12" t="s">
        <v>6</v>
      </c>
    </row>
    <row r="7" spans="1:12" ht="19.5" customHeight="1" x14ac:dyDescent="0.3">
      <c r="E7" s="1"/>
      <c r="F7" s="12" t="s">
        <v>7</v>
      </c>
      <c r="G7" s="11"/>
      <c r="H7" s="12" t="s">
        <v>8</v>
      </c>
      <c r="I7" s="11"/>
      <c r="J7" s="12" t="s">
        <v>7</v>
      </c>
      <c r="K7" s="11"/>
      <c r="L7" s="12" t="s">
        <v>8</v>
      </c>
    </row>
    <row r="8" spans="1:12" ht="19.5" customHeight="1" x14ac:dyDescent="0.3">
      <c r="E8" s="1"/>
      <c r="F8" s="12" t="s">
        <v>9</v>
      </c>
      <c r="G8" s="11"/>
      <c r="H8" s="12" t="s">
        <v>10</v>
      </c>
      <c r="I8" s="11"/>
      <c r="J8" s="12" t="s">
        <v>9</v>
      </c>
      <c r="K8" s="11"/>
      <c r="L8" s="12" t="s">
        <v>10</v>
      </c>
    </row>
    <row r="9" spans="1:12" ht="19.5" customHeight="1" x14ac:dyDescent="0.3">
      <c r="D9" s="14" t="s">
        <v>11</v>
      </c>
      <c r="E9" s="1"/>
      <c r="F9" s="170" t="s">
        <v>12</v>
      </c>
      <c r="G9" s="11"/>
      <c r="H9" s="170" t="s">
        <v>12</v>
      </c>
      <c r="I9" s="11"/>
      <c r="J9" s="170" t="s">
        <v>12</v>
      </c>
      <c r="K9" s="11"/>
      <c r="L9" s="170" t="s">
        <v>12</v>
      </c>
    </row>
    <row r="10" spans="1:12" ht="5.0999999999999996" customHeight="1" x14ac:dyDescent="0.3">
      <c r="D10" s="5"/>
      <c r="E10" s="1"/>
      <c r="F10" s="75"/>
      <c r="H10" s="22"/>
      <c r="J10" s="75"/>
      <c r="L10" s="22"/>
    </row>
    <row r="11" spans="1:12" ht="19.5" customHeight="1" x14ac:dyDescent="0.3">
      <c r="A11" s="1" t="s">
        <v>13</v>
      </c>
      <c r="F11" s="117"/>
      <c r="G11" s="118"/>
      <c r="H11" s="119"/>
      <c r="I11" s="120"/>
      <c r="J11" s="117"/>
      <c r="K11" s="118"/>
      <c r="L11" s="119"/>
    </row>
    <row r="12" spans="1:12" ht="3.75" customHeight="1" x14ac:dyDescent="0.3">
      <c r="A12" s="1"/>
      <c r="F12" s="117"/>
      <c r="G12" s="118"/>
      <c r="H12" s="119"/>
      <c r="I12" s="120"/>
      <c r="J12" s="117"/>
      <c r="K12" s="118"/>
      <c r="L12" s="119"/>
    </row>
    <row r="13" spans="1:12" ht="19.5" customHeight="1" x14ac:dyDescent="0.3">
      <c r="A13" s="1" t="s">
        <v>14</v>
      </c>
      <c r="F13" s="121"/>
      <c r="G13" s="17"/>
      <c r="H13" s="19"/>
      <c r="I13" s="18"/>
      <c r="J13" s="121"/>
      <c r="K13" s="17"/>
      <c r="L13" s="19"/>
    </row>
    <row r="14" spans="1:12" ht="3.75" customHeight="1" x14ac:dyDescent="0.3">
      <c r="A14" s="1"/>
      <c r="F14" s="121"/>
      <c r="G14" s="17"/>
      <c r="H14" s="19"/>
      <c r="I14" s="18"/>
      <c r="J14" s="121"/>
      <c r="K14" s="17"/>
      <c r="L14" s="19"/>
    </row>
    <row r="15" spans="1:12" ht="19.5" customHeight="1" x14ac:dyDescent="0.3">
      <c r="A15" s="3" t="s">
        <v>15</v>
      </c>
      <c r="F15" s="62">
        <v>4134953</v>
      </c>
      <c r="G15" s="4"/>
      <c r="H15" s="58">
        <v>3210732</v>
      </c>
      <c r="I15" s="4"/>
      <c r="J15" s="62">
        <v>624094</v>
      </c>
      <c r="K15" s="4"/>
      <c r="L15" s="58">
        <v>250396</v>
      </c>
    </row>
    <row r="16" spans="1:12" ht="19.5" customHeight="1" x14ac:dyDescent="0.3">
      <c r="A16" s="3" t="s">
        <v>16</v>
      </c>
      <c r="F16" s="62">
        <v>10215</v>
      </c>
      <c r="G16" s="4"/>
      <c r="H16" s="58">
        <v>11972</v>
      </c>
      <c r="I16" s="4"/>
      <c r="J16" s="62">
        <v>0</v>
      </c>
      <c r="K16" s="4"/>
      <c r="L16" s="58">
        <v>0</v>
      </c>
    </row>
    <row r="17" spans="1:12" ht="19.5" customHeight="1" x14ac:dyDescent="0.3">
      <c r="A17" s="3" t="s">
        <v>17</v>
      </c>
      <c r="D17" s="2">
        <v>7</v>
      </c>
      <c r="F17" s="62">
        <v>7395728</v>
      </c>
      <c r="G17" s="107"/>
      <c r="H17" s="58">
        <v>6329529</v>
      </c>
      <c r="I17" s="107"/>
      <c r="J17" s="62">
        <v>210498</v>
      </c>
      <c r="K17" s="107"/>
      <c r="L17" s="58">
        <v>201930</v>
      </c>
    </row>
    <row r="18" spans="1:12" ht="19.5" customHeight="1" x14ac:dyDescent="0.3">
      <c r="A18" s="3" t="s">
        <v>18</v>
      </c>
      <c r="F18" s="62"/>
      <c r="G18" s="107"/>
      <c r="H18" s="58"/>
      <c r="I18" s="107"/>
      <c r="J18" s="62"/>
      <c r="K18" s="107"/>
      <c r="L18" s="58"/>
    </row>
    <row r="19" spans="1:12" ht="19.5" customHeight="1" x14ac:dyDescent="0.3">
      <c r="B19" s="3" t="s">
        <v>19</v>
      </c>
      <c r="D19" s="122">
        <v>21.3</v>
      </c>
      <c r="F19" s="62">
        <v>87994</v>
      </c>
      <c r="G19" s="107"/>
      <c r="H19" s="58">
        <v>77807</v>
      </c>
      <c r="I19" s="107"/>
      <c r="J19" s="62">
        <v>0</v>
      </c>
      <c r="K19" s="107"/>
      <c r="L19" s="58">
        <v>0</v>
      </c>
    </row>
    <row r="20" spans="1:12" ht="19.5" customHeight="1" x14ac:dyDescent="0.3">
      <c r="A20" s="3" t="s">
        <v>20</v>
      </c>
      <c r="F20" s="62"/>
      <c r="G20" s="107"/>
      <c r="H20" s="58"/>
      <c r="I20" s="107"/>
      <c r="J20" s="62"/>
      <c r="K20" s="107"/>
      <c r="L20" s="58"/>
    </row>
    <row r="21" spans="1:12" ht="19.5" customHeight="1" x14ac:dyDescent="0.3">
      <c r="B21" s="3" t="s">
        <v>19</v>
      </c>
      <c r="D21" s="2">
        <v>8</v>
      </c>
      <c r="F21" s="62">
        <v>1318314</v>
      </c>
      <c r="G21" s="107"/>
      <c r="H21" s="58">
        <v>774414</v>
      </c>
      <c r="I21" s="107"/>
      <c r="J21" s="62">
        <v>0</v>
      </c>
      <c r="K21" s="107"/>
      <c r="L21" s="58">
        <v>0</v>
      </c>
    </row>
    <row r="22" spans="1:12" ht="19.5" customHeight="1" x14ac:dyDescent="0.3">
      <c r="A22" s="3" t="s">
        <v>21</v>
      </c>
      <c r="D22" s="2">
        <v>9</v>
      </c>
      <c r="E22" s="5"/>
      <c r="F22" s="62">
        <v>3143000</v>
      </c>
      <c r="G22" s="107"/>
      <c r="H22" s="58">
        <v>2626972</v>
      </c>
      <c r="I22" s="107"/>
      <c r="J22" s="62">
        <v>874605</v>
      </c>
      <c r="K22" s="107"/>
      <c r="L22" s="58">
        <v>841878</v>
      </c>
    </row>
    <row r="23" spans="1:12" ht="19.5" customHeight="1" x14ac:dyDescent="0.3">
      <c r="A23" s="3" t="s">
        <v>22</v>
      </c>
      <c r="D23" s="122">
        <v>21.5</v>
      </c>
      <c r="F23" s="108">
        <v>36800</v>
      </c>
      <c r="G23" s="107"/>
      <c r="H23" s="83">
        <v>60800</v>
      </c>
      <c r="I23" s="107"/>
      <c r="J23" s="108">
        <v>9137989</v>
      </c>
      <c r="K23" s="107"/>
      <c r="L23" s="58">
        <v>10816624</v>
      </c>
    </row>
    <row r="24" spans="1:12" ht="19.5" customHeight="1" x14ac:dyDescent="0.3">
      <c r="A24" s="3" t="s">
        <v>23</v>
      </c>
      <c r="D24" s="122"/>
      <c r="F24" s="108"/>
      <c r="G24" s="107"/>
      <c r="H24" s="83"/>
      <c r="I24" s="107"/>
      <c r="J24" s="108"/>
      <c r="K24" s="107"/>
      <c r="L24" s="58"/>
    </row>
    <row r="25" spans="1:12" ht="19.5" customHeight="1" x14ac:dyDescent="0.3">
      <c r="B25" s="3" t="s">
        <v>24</v>
      </c>
      <c r="D25" s="122">
        <v>21.5</v>
      </c>
      <c r="F25" s="108">
        <v>0</v>
      </c>
      <c r="G25" s="107"/>
      <c r="H25" s="83">
        <v>0</v>
      </c>
      <c r="I25" s="107"/>
      <c r="J25" s="108">
        <v>274047</v>
      </c>
      <c r="K25" s="107"/>
      <c r="L25" s="58">
        <v>628606</v>
      </c>
    </row>
    <row r="26" spans="1:12" ht="19.5" customHeight="1" x14ac:dyDescent="0.3">
      <c r="A26" s="3" t="s">
        <v>25</v>
      </c>
      <c r="D26" s="2">
        <v>10</v>
      </c>
      <c r="F26" s="62">
        <v>6295755</v>
      </c>
      <c r="G26" s="107"/>
      <c r="H26" s="58">
        <v>5516417</v>
      </c>
      <c r="I26" s="107"/>
      <c r="J26" s="62">
        <v>228104</v>
      </c>
      <c r="K26" s="107"/>
      <c r="L26" s="58">
        <v>237234</v>
      </c>
    </row>
    <row r="27" spans="1:12" ht="19.5" customHeight="1" x14ac:dyDescent="0.3">
      <c r="A27" s="3" t="s">
        <v>26</v>
      </c>
      <c r="D27" s="2">
        <v>11</v>
      </c>
      <c r="F27" s="63">
        <v>2035611</v>
      </c>
      <c r="G27" s="107"/>
      <c r="H27" s="60">
        <v>3918640</v>
      </c>
      <c r="I27" s="107"/>
      <c r="J27" s="63">
        <v>0</v>
      </c>
      <c r="K27" s="107"/>
      <c r="L27" s="60">
        <v>0</v>
      </c>
    </row>
    <row r="28" spans="1:12" ht="6" customHeight="1" x14ac:dyDescent="0.3">
      <c r="F28" s="16"/>
      <c r="G28" s="107"/>
      <c r="I28" s="107"/>
      <c r="J28" s="16"/>
      <c r="K28" s="107"/>
    </row>
    <row r="29" spans="1:12" ht="19.5" customHeight="1" x14ac:dyDescent="0.3">
      <c r="A29" s="1" t="s">
        <v>27</v>
      </c>
      <c r="F29" s="20">
        <f>SUM(F15:F27)</f>
        <v>24458370</v>
      </c>
      <c r="G29" s="107"/>
      <c r="H29" s="9">
        <f>SUM(H15:H27)</f>
        <v>22527283</v>
      </c>
      <c r="I29" s="107"/>
      <c r="J29" s="20">
        <f>SUM(J15:J27)</f>
        <v>11349337</v>
      </c>
      <c r="K29" s="107"/>
      <c r="L29" s="9">
        <f>SUM(L15:L27)</f>
        <v>12976668</v>
      </c>
    </row>
    <row r="30" spans="1:12" ht="3.75" customHeight="1" x14ac:dyDescent="0.3">
      <c r="F30" s="16"/>
      <c r="G30" s="107"/>
      <c r="I30" s="107"/>
      <c r="J30" s="16"/>
      <c r="K30" s="107"/>
    </row>
    <row r="31" spans="1:12" ht="19.5" customHeight="1" x14ac:dyDescent="0.3">
      <c r="A31" s="1" t="s">
        <v>28</v>
      </c>
      <c r="F31" s="16"/>
      <c r="G31" s="107"/>
      <c r="I31" s="107"/>
      <c r="J31" s="16"/>
      <c r="K31" s="107"/>
    </row>
    <row r="32" spans="1:12" ht="3.75" customHeight="1" x14ac:dyDescent="0.3">
      <c r="F32" s="16"/>
      <c r="G32" s="107"/>
      <c r="I32" s="107"/>
      <c r="J32" s="16"/>
      <c r="K32" s="107"/>
    </row>
    <row r="33" spans="1:12" ht="19.5" customHeight="1" x14ac:dyDescent="0.3">
      <c r="A33" s="3" t="s">
        <v>29</v>
      </c>
      <c r="D33" s="122">
        <v>21.3</v>
      </c>
      <c r="F33" s="16">
        <v>461936</v>
      </c>
      <c r="G33" s="107"/>
      <c r="H33" s="4">
        <v>447105</v>
      </c>
      <c r="I33" s="107"/>
      <c r="J33" s="16">
        <v>0</v>
      </c>
      <c r="K33" s="107"/>
      <c r="L33" s="4">
        <v>0</v>
      </c>
    </row>
    <row r="34" spans="1:12" ht="19.5" customHeight="1" x14ac:dyDescent="0.3">
      <c r="A34" s="3" t="s">
        <v>30</v>
      </c>
      <c r="D34" s="2">
        <v>8</v>
      </c>
      <c r="F34" s="16">
        <v>6153490</v>
      </c>
      <c r="G34" s="107"/>
      <c r="H34" s="4">
        <v>4206510</v>
      </c>
      <c r="I34" s="107"/>
      <c r="J34" s="16">
        <v>0</v>
      </c>
      <c r="K34" s="107"/>
      <c r="L34" s="4">
        <v>0</v>
      </c>
    </row>
    <row r="35" spans="1:12" ht="19.5" customHeight="1" x14ac:dyDescent="0.3">
      <c r="A35" s="3" t="s">
        <v>16</v>
      </c>
      <c r="F35" s="16">
        <v>130499</v>
      </c>
      <c r="G35" s="107"/>
      <c r="H35" s="4">
        <v>130330</v>
      </c>
      <c r="I35" s="107"/>
      <c r="J35" s="16">
        <v>15</v>
      </c>
      <c r="K35" s="107"/>
      <c r="L35" s="4">
        <v>15</v>
      </c>
    </row>
    <row r="36" spans="1:12" ht="19.5" customHeight="1" x14ac:dyDescent="0.3">
      <c r="A36" s="3" t="s">
        <v>256</v>
      </c>
      <c r="D36" s="2">
        <v>12</v>
      </c>
      <c r="F36" s="16">
        <v>3500000</v>
      </c>
      <c r="G36" s="107"/>
      <c r="H36" s="4">
        <v>0</v>
      </c>
      <c r="I36" s="107"/>
      <c r="J36" s="16">
        <v>3500000</v>
      </c>
      <c r="K36" s="107"/>
      <c r="L36" s="4">
        <v>0</v>
      </c>
    </row>
    <row r="37" spans="1:12" ht="19.5" customHeight="1" x14ac:dyDescent="0.3">
      <c r="A37" s="3" t="s">
        <v>31</v>
      </c>
      <c r="F37" s="16"/>
      <c r="G37" s="107"/>
      <c r="I37" s="107"/>
      <c r="J37" s="16"/>
      <c r="K37" s="107"/>
    </row>
    <row r="38" spans="1:12" ht="19.5" customHeight="1" x14ac:dyDescent="0.3">
      <c r="B38" s="3" t="s">
        <v>32</v>
      </c>
      <c r="D38" s="2">
        <v>13</v>
      </c>
      <c r="F38" s="16">
        <v>5116323</v>
      </c>
      <c r="G38" s="107"/>
      <c r="H38" s="4">
        <v>5160577</v>
      </c>
      <c r="I38" s="107"/>
      <c r="J38" s="16">
        <v>5075426</v>
      </c>
      <c r="K38" s="107"/>
      <c r="L38" s="4">
        <v>5119409</v>
      </c>
    </row>
    <row r="39" spans="1:12" ht="19.5" customHeight="1" x14ac:dyDescent="0.3">
      <c r="A39" s="3" t="s">
        <v>33</v>
      </c>
      <c r="D39" s="2">
        <v>14</v>
      </c>
      <c r="F39" s="16">
        <v>0</v>
      </c>
      <c r="G39" s="107"/>
      <c r="H39" s="4">
        <v>0</v>
      </c>
      <c r="I39" s="107"/>
      <c r="J39" s="16">
        <v>34235628</v>
      </c>
      <c r="K39" s="107"/>
      <c r="L39" s="4">
        <v>34235628</v>
      </c>
    </row>
    <row r="40" spans="1:12" ht="19.5" customHeight="1" x14ac:dyDescent="0.3">
      <c r="A40" s="3" t="s">
        <v>34</v>
      </c>
      <c r="D40" s="2">
        <v>14</v>
      </c>
      <c r="F40" s="16">
        <v>8489524</v>
      </c>
      <c r="G40" s="107"/>
      <c r="H40" s="4">
        <v>8550914</v>
      </c>
      <c r="I40" s="107"/>
      <c r="J40" s="16">
        <v>0</v>
      </c>
      <c r="K40" s="107"/>
      <c r="L40" s="4">
        <v>0</v>
      </c>
    </row>
    <row r="41" spans="1:12" ht="19.5" customHeight="1" x14ac:dyDescent="0.3">
      <c r="A41" s="3" t="s">
        <v>35</v>
      </c>
      <c r="D41" s="2">
        <v>14</v>
      </c>
      <c r="F41" s="16">
        <v>302228</v>
      </c>
      <c r="G41" s="107"/>
      <c r="H41" s="4">
        <v>239547</v>
      </c>
      <c r="I41" s="107"/>
      <c r="J41" s="16">
        <v>45471</v>
      </c>
      <c r="K41" s="107"/>
      <c r="L41" s="4">
        <v>45471</v>
      </c>
    </row>
    <row r="42" spans="1:12" ht="19.5" customHeight="1" x14ac:dyDescent="0.3">
      <c r="A42" s="3" t="s">
        <v>36</v>
      </c>
      <c r="D42" s="122"/>
      <c r="F42" s="16">
        <v>65160</v>
      </c>
      <c r="G42" s="107"/>
      <c r="H42" s="4">
        <v>65160</v>
      </c>
      <c r="I42" s="107"/>
      <c r="J42" s="16">
        <v>11882053</v>
      </c>
      <c r="K42" s="107"/>
      <c r="L42" s="4">
        <v>6808472</v>
      </c>
    </row>
    <row r="43" spans="1:12" ht="19.5" customHeight="1" x14ac:dyDescent="0.3">
      <c r="A43" s="3" t="s">
        <v>37</v>
      </c>
      <c r="F43" s="16">
        <v>63453</v>
      </c>
      <c r="G43" s="107"/>
      <c r="H43" s="4">
        <v>63990</v>
      </c>
      <c r="I43" s="107"/>
      <c r="J43" s="16">
        <v>1035103</v>
      </c>
      <c r="K43" s="107"/>
      <c r="L43" s="4">
        <v>1035640</v>
      </c>
    </row>
    <row r="44" spans="1:12" ht="19.5" customHeight="1" x14ac:dyDescent="0.3">
      <c r="A44" s="3" t="s">
        <v>38</v>
      </c>
      <c r="D44" s="2">
        <v>15</v>
      </c>
      <c r="F44" s="62">
        <v>55578626</v>
      </c>
      <c r="G44" s="107"/>
      <c r="H44" s="58">
        <v>54221387</v>
      </c>
      <c r="I44" s="107"/>
      <c r="J44" s="62">
        <v>225794</v>
      </c>
      <c r="K44" s="107"/>
      <c r="L44" s="58">
        <v>237005</v>
      </c>
    </row>
    <row r="45" spans="1:12" ht="19.5" customHeight="1" x14ac:dyDescent="0.3">
      <c r="A45" s="3" t="s">
        <v>41</v>
      </c>
      <c r="D45" s="2">
        <v>15</v>
      </c>
      <c r="F45" s="62">
        <v>2589401</v>
      </c>
      <c r="G45" s="107"/>
      <c r="H45" s="58">
        <v>2628351</v>
      </c>
      <c r="I45" s="107"/>
      <c r="J45" s="62">
        <v>11434</v>
      </c>
      <c r="K45" s="107"/>
      <c r="L45" s="58">
        <v>11886</v>
      </c>
    </row>
    <row r="46" spans="1:12" ht="19.5" customHeight="1" x14ac:dyDescent="0.3">
      <c r="A46" s="3" t="s">
        <v>39</v>
      </c>
      <c r="D46" s="2">
        <v>16</v>
      </c>
      <c r="F46" s="62">
        <v>1588428</v>
      </c>
      <c r="G46" s="107"/>
      <c r="H46" s="58">
        <v>1610605</v>
      </c>
      <c r="I46" s="107"/>
      <c r="J46" s="62">
        <v>274830</v>
      </c>
      <c r="K46" s="107"/>
      <c r="L46" s="58">
        <v>281173</v>
      </c>
    </row>
    <row r="47" spans="1:12" ht="19.5" customHeight="1" x14ac:dyDescent="0.3">
      <c r="A47" s="3" t="s">
        <v>40</v>
      </c>
      <c r="F47" s="62">
        <v>1368179</v>
      </c>
      <c r="G47" s="107"/>
      <c r="H47" s="58">
        <v>1374751</v>
      </c>
      <c r="I47" s="107"/>
      <c r="J47" s="62">
        <v>0</v>
      </c>
      <c r="K47" s="107"/>
      <c r="L47" s="58">
        <v>0</v>
      </c>
    </row>
    <row r="48" spans="1:12" ht="19.5" customHeight="1" x14ac:dyDescent="0.3">
      <c r="A48" s="3" t="s">
        <v>42</v>
      </c>
      <c r="F48" s="62">
        <v>188902</v>
      </c>
      <c r="G48" s="107"/>
      <c r="H48" s="58">
        <v>181459</v>
      </c>
      <c r="I48" s="107"/>
      <c r="J48" s="62">
        <v>26699</v>
      </c>
      <c r="K48" s="107"/>
      <c r="L48" s="58">
        <v>18695</v>
      </c>
    </row>
    <row r="49" spans="1:12" ht="19.5" customHeight="1" x14ac:dyDescent="0.3">
      <c r="A49" s="3" t="s">
        <v>43</v>
      </c>
      <c r="F49" s="63">
        <v>2245187</v>
      </c>
      <c r="G49" s="107"/>
      <c r="H49" s="60">
        <v>1956374</v>
      </c>
      <c r="I49" s="107"/>
      <c r="J49" s="63">
        <v>1083183</v>
      </c>
      <c r="K49" s="107"/>
      <c r="L49" s="60">
        <v>1077553</v>
      </c>
    </row>
    <row r="50" spans="1:12" ht="3.75" customHeight="1" x14ac:dyDescent="0.3">
      <c r="F50" s="16"/>
      <c r="G50" s="107"/>
      <c r="I50" s="107"/>
      <c r="J50" s="16"/>
      <c r="K50" s="87"/>
    </row>
    <row r="51" spans="1:12" ht="19.5" customHeight="1" x14ac:dyDescent="0.3">
      <c r="A51" s="1" t="s">
        <v>44</v>
      </c>
      <c r="B51" s="5"/>
      <c r="F51" s="20">
        <f>SUM(F32:F49)</f>
        <v>87841336</v>
      </c>
      <c r="G51" s="107"/>
      <c r="H51" s="9">
        <f>SUM(H33:H49)</f>
        <v>80837060</v>
      </c>
      <c r="I51" s="107"/>
      <c r="J51" s="20">
        <f>SUM(J32:J49)</f>
        <v>57395636</v>
      </c>
      <c r="K51" s="87"/>
      <c r="L51" s="9">
        <f>SUM(L32:L49)</f>
        <v>48870947</v>
      </c>
    </row>
    <row r="52" spans="1:12" ht="3.75" customHeight="1" x14ac:dyDescent="0.3">
      <c r="F52" s="16"/>
      <c r="G52" s="107"/>
      <c r="I52" s="107"/>
      <c r="J52" s="16"/>
      <c r="K52" s="87"/>
    </row>
    <row r="53" spans="1:12" ht="19.5" customHeight="1" thickBot="1" x14ac:dyDescent="0.35">
      <c r="A53" s="1" t="s">
        <v>45</v>
      </c>
      <c r="F53" s="24">
        <f>SUM(F29,F51)</f>
        <v>112299706</v>
      </c>
      <c r="G53" s="107"/>
      <c r="H53" s="88">
        <f>SUM(H29+H51)</f>
        <v>103364343</v>
      </c>
      <c r="I53" s="107"/>
      <c r="J53" s="24">
        <f>SUM(J29,J51)</f>
        <v>68744973</v>
      </c>
      <c r="K53" s="87"/>
      <c r="L53" s="88">
        <f>SUM(L29,L51)</f>
        <v>61847615</v>
      </c>
    </row>
    <row r="54" spans="1:12" ht="6.75" customHeight="1" thickTop="1" x14ac:dyDescent="0.3">
      <c r="A54" s="1"/>
      <c r="G54" s="19"/>
      <c r="I54" s="19"/>
      <c r="K54" s="19"/>
    </row>
    <row r="55" spans="1:12" ht="19.5" customHeight="1" x14ac:dyDescent="0.3">
      <c r="G55" s="19"/>
      <c r="I55" s="19"/>
      <c r="K55" s="19"/>
    </row>
    <row r="56" spans="1:12" ht="19.5" customHeight="1" x14ac:dyDescent="0.3">
      <c r="A56" s="3" t="s">
        <v>46</v>
      </c>
      <c r="G56" s="19"/>
      <c r="I56" s="19"/>
      <c r="K56" s="19"/>
    </row>
    <row r="57" spans="1:12" ht="9.75" customHeight="1" x14ac:dyDescent="0.3">
      <c r="G57" s="19"/>
      <c r="I57" s="19"/>
      <c r="K57" s="19"/>
    </row>
    <row r="58" spans="1:12" ht="21.9" customHeight="1" x14ac:dyDescent="0.3">
      <c r="A58" s="172" t="s">
        <v>47</v>
      </c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</row>
    <row r="59" spans="1:12" ht="20.100000000000001" customHeight="1" x14ac:dyDescent="0.3">
      <c r="A59" s="1" t="s">
        <v>0</v>
      </c>
      <c r="B59" s="1"/>
      <c r="C59" s="1"/>
      <c r="G59" s="19"/>
      <c r="H59" s="11"/>
      <c r="I59" s="19"/>
      <c r="K59" s="19"/>
      <c r="L59" s="11"/>
    </row>
    <row r="60" spans="1:12" ht="20.100000000000001" customHeight="1" x14ac:dyDescent="0.3">
      <c r="A60" s="1" t="s">
        <v>1</v>
      </c>
      <c r="B60" s="1"/>
      <c r="C60" s="1"/>
      <c r="G60" s="19"/>
      <c r="I60" s="19"/>
      <c r="K60" s="19"/>
    </row>
    <row r="61" spans="1:12" ht="20.100000000000001" customHeight="1" x14ac:dyDescent="0.3">
      <c r="A61" s="6" t="str">
        <f>+A3</f>
        <v>ณ วันที่ 31 มีนาคม พ.ศ. 2566</v>
      </c>
      <c r="B61" s="6"/>
      <c r="C61" s="6"/>
      <c r="D61" s="7"/>
      <c r="E61" s="8"/>
      <c r="F61" s="9"/>
      <c r="G61" s="85"/>
      <c r="H61" s="9"/>
      <c r="I61" s="85"/>
      <c r="J61" s="9"/>
      <c r="K61" s="85"/>
      <c r="L61" s="9"/>
    </row>
    <row r="62" spans="1:12" ht="20.100000000000001" customHeight="1" x14ac:dyDescent="0.3">
      <c r="G62" s="19"/>
      <c r="I62" s="19"/>
      <c r="K62" s="19"/>
    </row>
    <row r="63" spans="1:12" ht="18" customHeight="1" x14ac:dyDescent="0.3">
      <c r="A63" s="5"/>
      <c r="D63" s="10"/>
      <c r="E63" s="1"/>
      <c r="F63" s="9"/>
      <c r="G63" s="84"/>
      <c r="H63" s="170" t="s">
        <v>3</v>
      </c>
      <c r="I63" s="11"/>
      <c r="J63" s="9"/>
      <c r="K63" s="84"/>
      <c r="L63" s="170" t="s">
        <v>4</v>
      </c>
    </row>
    <row r="64" spans="1:12" ht="18" customHeight="1" x14ac:dyDescent="0.3">
      <c r="D64" s="10"/>
      <c r="E64" s="1"/>
      <c r="F64" s="12" t="s">
        <v>5</v>
      </c>
      <c r="G64" s="11"/>
      <c r="H64" s="12" t="s">
        <v>6</v>
      </c>
      <c r="I64" s="11"/>
      <c r="J64" s="12" t="s">
        <v>5</v>
      </c>
      <c r="K64" s="11"/>
      <c r="L64" s="12" t="s">
        <v>6</v>
      </c>
    </row>
    <row r="65" spans="1:12" ht="18" customHeight="1" x14ac:dyDescent="0.3">
      <c r="E65" s="1"/>
      <c r="F65" s="12" t="s">
        <v>7</v>
      </c>
      <c r="G65" s="11"/>
      <c r="H65" s="12" t="s">
        <v>8</v>
      </c>
      <c r="I65" s="11"/>
      <c r="J65" s="12" t="s">
        <v>7</v>
      </c>
      <c r="K65" s="11"/>
      <c r="L65" s="12" t="s">
        <v>8</v>
      </c>
    </row>
    <row r="66" spans="1:12" ht="18" customHeight="1" x14ac:dyDescent="0.3">
      <c r="E66" s="1"/>
      <c r="F66" s="12" t="s">
        <v>9</v>
      </c>
      <c r="G66" s="11"/>
      <c r="H66" s="12" t="s">
        <v>10</v>
      </c>
      <c r="I66" s="11"/>
      <c r="J66" s="12" t="s">
        <v>9</v>
      </c>
      <c r="K66" s="11"/>
      <c r="L66" s="12" t="s">
        <v>10</v>
      </c>
    </row>
    <row r="67" spans="1:12" ht="18" customHeight="1" x14ac:dyDescent="0.3">
      <c r="D67" s="14" t="s">
        <v>11</v>
      </c>
      <c r="E67" s="1"/>
      <c r="F67" s="170" t="s">
        <v>12</v>
      </c>
      <c r="G67" s="11"/>
      <c r="H67" s="170" t="s">
        <v>12</v>
      </c>
      <c r="I67" s="11"/>
      <c r="J67" s="170" t="s">
        <v>12</v>
      </c>
      <c r="K67" s="11"/>
      <c r="L67" s="170" t="s">
        <v>12</v>
      </c>
    </row>
    <row r="68" spans="1:12" ht="6" customHeight="1" x14ac:dyDescent="0.3">
      <c r="A68" s="1"/>
      <c r="F68" s="16"/>
      <c r="G68" s="19"/>
      <c r="I68" s="19"/>
      <c r="J68" s="16"/>
      <c r="K68" s="19"/>
    </row>
    <row r="69" spans="1:12" ht="20.100000000000001" customHeight="1" x14ac:dyDescent="0.3">
      <c r="A69" s="1" t="s">
        <v>48</v>
      </c>
      <c r="F69" s="117"/>
      <c r="G69" s="118"/>
      <c r="H69" s="119"/>
      <c r="I69" s="120"/>
      <c r="J69" s="117"/>
      <c r="K69" s="118"/>
      <c r="L69" s="119"/>
    </row>
    <row r="70" spans="1:12" ht="6" customHeight="1" x14ac:dyDescent="0.3">
      <c r="A70" s="1"/>
      <c r="F70" s="117"/>
      <c r="G70" s="118"/>
      <c r="H70" s="119"/>
      <c r="I70" s="120"/>
      <c r="J70" s="117"/>
      <c r="K70" s="118"/>
      <c r="L70" s="119"/>
    </row>
    <row r="71" spans="1:12" ht="20.100000000000001" customHeight="1" x14ac:dyDescent="0.3">
      <c r="A71" s="1" t="s">
        <v>49</v>
      </c>
      <c r="F71" s="117"/>
      <c r="G71" s="118"/>
      <c r="H71" s="119"/>
      <c r="I71" s="120"/>
      <c r="J71" s="117"/>
      <c r="K71" s="118"/>
      <c r="L71" s="119"/>
    </row>
    <row r="72" spans="1:12" ht="6" customHeight="1" x14ac:dyDescent="0.3">
      <c r="A72" s="1"/>
      <c r="F72" s="117"/>
      <c r="G72" s="118"/>
      <c r="H72" s="119"/>
      <c r="I72" s="120"/>
      <c r="J72" s="117"/>
      <c r="K72" s="118"/>
      <c r="L72" s="119"/>
    </row>
    <row r="73" spans="1:12" ht="20.100000000000001" customHeight="1" x14ac:dyDescent="0.3">
      <c r="A73" s="3" t="s">
        <v>50</v>
      </c>
      <c r="D73" s="2">
        <v>17</v>
      </c>
      <c r="F73" s="16">
        <v>12217752</v>
      </c>
      <c r="G73" s="4"/>
      <c r="H73" s="4">
        <v>10806006</v>
      </c>
      <c r="I73" s="4"/>
      <c r="J73" s="16">
        <v>6685195</v>
      </c>
      <c r="K73" s="4"/>
      <c r="L73" s="4">
        <v>6833966</v>
      </c>
    </row>
    <row r="74" spans="1:12" ht="20.100000000000001" customHeight="1" x14ac:dyDescent="0.3">
      <c r="A74" s="3" t="s">
        <v>51</v>
      </c>
      <c r="D74" s="122"/>
      <c r="F74" s="16">
        <v>3758708</v>
      </c>
      <c r="G74" s="4"/>
      <c r="H74" s="4">
        <v>4800657</v>
      </c>
      <c r="I74" s="4"/>
      <c r="J74" s="16">
        <v>117837</v>
      </c>
      <c r="K74" s="4"/>
      <c r="L74" s="4">
        <v>125985</v>
      </c>
    </row>
    <row r="75" spans="1:12" ht="20.100000000000001" customHeight="1" x14ac:dyDescent="0.3">
      <c r="A75" s="3" t="s">
        <v>52</v>
      </c>
      <c r="F75" s="16">
        <v>1199457</v>
      </c>
      <c r="G75" s="4"/>
      <c r="H75" s="4">
        <v>1136232</v>
      </c>
      <c r="I75" s="4"/>
      <c r="J75" s="16">
        <v>507007</v>
      </c>
      <c r="K75" s="4"/>
      <c r="L75" s="4">
        <v>468002</v>
      </c>
    </row>
    <row r="76" spans="1:12" ht="20.100000000000001" customHeight="1" x14ac:dyDescent="0.3">
      <c r="A76" s="3" t="s">
        <v>53</v>
      </c>
      <c r="F76" s="16">
        <v>546959</v>
      </c>
      <c r="G76" s="4"/>
      <c r="H76" s="4">
        <v>876850</v>
      </c>
      <c r="I76" s="4"/>
      <c r="J76" s="16">
        <v>0</v>
      </c>
      <c r="K76" s="4"/>
      <c r="L76" s="4">
        <v>0</v>
      </c>
    </row>
    <row r="77" spans="1:12" ht="20.100000000000001" customHeight="1" x14ac:dyDescent="0.3">
      <c r="A77" s="3" t="s">
        <v>54</v>
      </c>
      <c r="D77" s="79"/>
      <c r="F77" s="16">
        <v>438889</v>
      </c>
      <c r="G77" s="4"/>
      <c r="H77" s="4">
        <v>418726</v>
      </c>
      <c r="I77" s="4"/>
      <c r="J77" s="16">
        <v>6291910</v>
      </c>
      <c r="K77" s="4"/>
      <c r="L77" s="4">
        <v>6232710</v>
      </c>
    </row>
    <row r="78" spans="1:12" ht="20.100000000000001" customHeight="1" x14ac:dyDescent="0.3">
      <c r="A78" s="3" t="s">
        <v>55</v>
      </c>
      <c r="F78" s="16"/>
      <c r="G78" s="4"/>
      <c r="I78" s="4"/>
      <c r="J78" s="16"/>
      <c r="K78" s="4"/>
    </row>
    <row r="79" spans="1:12" ht="20.100000000000001" customHeight="1" x14ac:dyDescent="0.3">
      <c r="B79" s="3" t="s">
        <v>56</v>
      </c>
      <c r="C79" s="5"/>
      <c r="D79" s="2">
        <v>18</v>
      </c>
      <c r="F79" s="16">
        <v>8561699</v>
      </c>
      <c r="G79" s="4"/>
      <c r="H79" s="4">
        <v>7322063</v>
      </c>
      <c r="I79" s="4"/>
      <c r="J79" s="16">
        <v>2771075</v>
      </c>
      <c r="K79" s="4"/>
      <c r="L79" s="4">
        <v>1270614</v>
      </c>
    </row>
    <row r="80" spans="1:12" ht="20.100000000000001" customHeight="1" x14ac:dyDescent="0.3">
      <c r="A80" s="3" t="s">
        <v>57</v>
      </c>
      <c r="C80" s="5"/>
      <c r="F80" s="16"/>
      <c r="G80" s="4"/>
      <c r="I80" s="4"/>
      <c r="J80" s="16"/>
      <c r="K80" s="4"/>
    </row>
    <row r="81" spans="1:12" ht="20.100000000000001" customHeight="1" x14ac:dyDescent="0.3">
      <c r="B81" s="3" t="s">
        <v>56</v>
      </c>
      <c r="C81" s="5"/>
      <c r="F81" s="16">
        <v>102115</v>
      </c>
      <c r="G81" s="4"/>
      <c r="H81" s="4">
        <v>47167</v>
      </c>
      <c r="I81" s="4"/>
      <c r="J81" s="16">
        <v>44729</v>
      </c>
      <c r="K81" s="4"/>
      <c r="L81" s="4">
        <v>971</v>
      </c>
    </row>
    <row r="82" spans="1:12" ht="20.100000000000001" customHeight="1" x14ac:dyDescent="0.3">
      <c r="A82" s="3" t="s">
        <v>58</v>
      </c>
      <c r="C82" s="5"/>
      <c r="F82" s="16"/>
      <c r="G82" s="4"/>
      <c r="I82" s="4"/>
      <c r="J82" s="16"/>
      <c r="K82" s="4"/>
    </row>
    <row r="83" spans="1:12" ht="20.100000000000001" customHeight="1" x14ac:dyDescent="0.3">
      <c r="B83" s="3" t="s">
        <v>59</v>
      </c>
      <c r="C83" s="5"/>
      <c r="D83" s="79">
        <v>21.6</v>
      </c>
      <c r="F83" s="16">
        <v>0</v>
      </c>
      <c r="G83" s="4"/>
      <c r="H83" s="4">
        <v>0</v>
      </c>
      <c r="I83" s="4"/>
      <c r="J83" s="16">
        <v>1480000</v>
      </c>
      <c r="K83" s="4"/>
      <c r="L83" s="4">
        <v>1424800</v>
      </c>
    </row>
    <row r="84" spans="1:12" ht="20.100000000000001" customHeight="1" x14ac:dyDescent="0.3">
      <c r="A84" s="3" t="s">
        <v>60</v>
      </c>
      <c r="C84" s="5"/>
      <c r="D84" s="2">
        <v>19</v>
      </c>
      <c r="F84" s="16">
        <v>996836</v>
      </c>
      <c r="G84" s="4"/>
      <c r="H84" s="4">
        <v>998435</v>
      </c>
      <c r="I84" s="4"/>
      <c r="J84" s="16">
        <v>996836</v>
      </c>
      <c r="K84" s="4"/>
      <c r="L84" s="4">
        <v>998435</v>
      </c>
    </row>
    <row r="85" spans="1:12" ht="20.100000000000001" customHeight="1" x14ac:dyDescent="0.3">
      <c r="A85" s="3" t="s">
        <v>61</v>
      </c>
      <c r="F85" s="20">
        <v>147185</v>
      </c>
      <c r="G85" s="107"/>
      <c r="H85" s="9">
        <v>68924</v>
      </c>
      <c r="I85" s="107"/>
      <c r="J85" s="20">
        <v>0</v>
      </c>
      <c r="K85" s="107"/>
      <c r="L85" s="9">
        <v>0</v>
      </c>
    </row>
    <row r="86" spans="1:12" ht="6" customHeight="1" x14ac:dyDescent="0.3">
      <c r="A86" s="5"/>
      <c r="B86" s="27"/>
      <c r="F86" s="16"/>
      <c r="G86" s="4"/>
      <c r="I86" s="4"/>
      <c r="J86" s="16"/>
      <c r="K86" s="4"/>
    </row>
    <row r="87" spans="1:12" ht="20.100000000000001" customHeight="1" x14ac:dyDescent="0.3">
      <c r="A87" s="1" t="s">
        <v>63</v>
      </c>
      <c r="B87" s="5"/>
      <c r="F87" s="20">
        <f>SUM(F73:F86)</f>
        <v>27969600</v>
      </c>
      <c r="G87" s="107"/>
      <c r="H87" s="9">
        <f>SUM(H73:H86)</f>
        <v>26475060</v>
      </c>
      <c r="I87" s="107"/>
      <c r="J87" s="20">
        <f>SUM(J73:J86)</f>
        <v>18894589</v>
      </c>
      <c r="K87" s="107"/>
      <c r="L87" s="9">
        <f>SUM(L73:L86)</f>
        <v>17355483</v>
      </c>
    </row>
    <row r="88" spans="1:12" ht="12" customHeight="1" x14ac:dyDescent="0.3">
      <c r="A88" s="1"/>
      <c r="F88" s="16"/>
      <c r="G88" s="107"/>
      <c r="I88" s="107"/>
      <c r="J88" s="16"/>
      <c r="K88" s="107"/>
    </row>
    <row r="89" spans="1:12" ht="20.100000000000001" customHeight="1" x14ac:dyDescent="0.3">
      <c r="A89" s="1" t="s">
        <v>64</v>
      </c>
      <c r="F89" s="16"/>
      <c r="G89" s="107"/>
      <c r="I89" s="107"/>
      <c r="J89" s="16"/>
      <c r="K89" s="107"/>
    </row>
    <row r="90" spans="1:12" ht="6" customHeight="1" x14ac:dyDescent="0.3">
      <c r="A90" s="1"/>
      <c r="F90" s="16"/>
      <c r="G90" s="107"/>
      <c r="I90" s="107"/>
      <c r="J90" s="16"/>
      <c r="K90" s="107"/>
    </row>
    <row r="91" spans="1:12" ht="20.100000000000001" customHeight="1" x14ac:dyDescent="0.3">
      <c r="A91" s="3" t="s">
        <v>65</v>
      </c>
      <c r="D91" s="2">
        <v>18</v>
      </c>
      <c r="F91" s="62">
        <v>15281421</v>
      </c>
      <c r="G91" s="107"/>
      <c r="H91" s="58">
        <v>17124500</v>
      </c>
      <c r="I91" s="107"/>
      <c r="J91" s="62">
        <v>2473723</v>
      </c>
      <c r="K91" s="107"/>
      <c r="L91" s="4">
        <v>3973051</v>
      </c>
    </row>
    <row r="92" spans="1:12" ht="20.100000000000001" customHeight="1" x14ac:dyDescent="0.3">
      <c r="A92" s="3" t="s">
        <v>58</v>
      </c>
      <c r="D92" s="79">
        <v>21.6</v>
      </c>
      <c r="F92" s="16">
        <v>0</v>
      </c>
      <c r="G92" s="4"/>
      <c r="H92" s="4">
        <v>0</v>
      </c>
      <c r="I92" s="4"/>
      <c r="J92" s="16">
        <v>1548000</v>
      </c>
      <c r="K92" s="4"/>
      <c r="L92" s="4">
        <v>1603200</v>
      </c>
    </row>
    <row r="93" spans="1:12" ht="20.100000000000001" customHeight="1" x14ac:dyDescent="0.3">
      <c r="A93" s="3" t="s">
        <v>66</v>
      </c>
      <c r="D93" s="2">
        <v>19</v>
      </c>
      <c r="F93" s="62">
        <v>21288169</v>
      </c>
      <c r="G93" s="107"/>
      <c r="H93" s="58">
        <v>14292797</v>
      </c>
      <c r="I93" s="107"/>
      <c r="J93" s="62">
        <v>21288169</v>
      </c>
      <c r="K93" s="107"/>
      <c r="L93" s="58">
        <v>14292797</v>
      </c>
    </row>
    <row r="94" spans="1:12" ht="20.100000000000001" customHeight="1" x14ac:dyDescent="0.3">
      <c r="A94" s="3" t="s">
        <v>62</v>
      </c>
      <c r="D94" s="123"/>
      <c r="F94" s="62">
        <v>148471</v>
      </c>
      <c r="G94" s="107"/>
      <c r="H94" s="58">
        <v>170231</v>
      </c>
      <c r="I94" s="107"/>
      <c r="J94" s="62">
        <v>0</v>
      </c>
      <c r="K94" s="107"/>
      <c r="L94" s="58">
        <v>0</v>
      </c>
    </row>
    <row r="95" spans="1:12" ht="20.100000000000001" customHeight="1" x14ac:dyDescent="0.3">
      <c r="A95" s="3" t="s">
        <v>67</v>
      </c>
      <c r="D95" s="123"/>
      <c r="F95" s="62">
        <v>1562178</v>
      </c>
      <c r="G95" s="107"/>
      <c r="H95" s="58">
        <v>1634300</v>
      </c>
      <c r="I95" s="107"/>
      <c r="J95" s="62">
        <v>240986</v>
      </c>
      <c r="K95" s="107"/>
      <c r="L95" s="58">
        <v>285168</v>
      </c>
    </row>
    <row r="96" spans="1:12" ht="20.100000000000001" customHeight="1" x14ac:dyDescent="0.3">
      <c r="A96" s="3" t="s">
        <v>68</v>
      </c>
      <c r="D96" s="123"/>
      <c r="F96" s="108">
        <v>266072</v>
      </c>
      <c r="G96" s="107"/>
      <c r="H96" s="83">
        <v>245334</v>
      </c>
      <c r="I96" s="107"/>
      <c r="J96" s="108">
        <v>0</v>
      </c>
      <c r="K96" s="107"/>
      <c r="L96" s="58">
        <v>0</v>
      </c>
    </row>
    <row r="97" spans="1:12" ht="20.100000000000001" customHeight="1" x14ac:dyDescent="0.3">
      <c r="A97" s="3" t="s">
        <v>69</v>
      </c>
      <c r="F97" s="62">
        <v>106748</v>
      </c>
      <c r="G97" s="83"/>
      <c r="H97" s="58">
        <v>102470</v>
      </c>
      <c r="I97" s="83"/>
      <c r="J97" s="62">
        <v>74617</v>
      </c>
      <c r="K97" s="83"/>
      <c r="L97" s="58">
        <v>72218</v>
      </c>
    </row>
    <row r="98" spans="1:12" ht="20.100000000000001" customHeight="1" x14ac:dyDescent="0.3">
      <c r="A98" s="3" t="s">
        <v>70</v>
      </c>
      <c r="D98" s="122">
        <v>21.7</v>
      </c>
      <c r="F98" s="62">
        <v>0</v>
      </c>
      <c r="G98" s="107"/>
      <c r="H98" s="58">
        <v>0</v>
      </c>
      <c r="I98" s="107"/>
      <c r="J98" s="62">
        <v>852179</v>
      </c>
      <c r="K98" s="107"/>
      <c r="L98" s="58">
        <v>857929</v>
      </c>
    </row>
    <row r="99" spans="1:12" ht="20.100000000000001" customHeight="1" x14ac:dyDescent="0.3">
      <c r="A99" s="3" t="s">
        <v>71</v>
      </c>
      <c r="F99" s="62">
        <v>2006973</v>
      </c>
      <c r="G99" s="107"/>
      <c r="H99" s="58">
        <v>1989604</v>
      </c>
      <c r="I99" s="107"/>
      <c r="J99" s="62">
        <v>1593</v>
      </c>
      <c r="K99" s="107"/>
      <c r="L99" s="58">
        <v>1593</v>
      </c>
    </row>
    <row r="100" spans="1:12" ht="20.100000000000001" customHeight="1" x14ac:dyDescent="0.3">
      <c r="A100" s="3" t="s">
        <v>72</v>
      </c>
      <c r="F100" s="20">
        <v>24495</v>
      </c>
      <c r="G100" s="107"/>
      <c r="H100" s="9">
        <v>25690</v>
      </c>
      <c r="I100" s="107"/>
      <c r="J100" s="20">
        <v>1540</v>
      </c>
      <c r="K100" s="107"/>
      <c r="L100" s="9">
        <v>1540</v>
      </c>
    </row>
    <row r="101" spans="1:12" ht="6" customHeight="1" x14ac:dyDescent="0.3">
      <c r="F101" s="16"/>
      <c r="G101" s="107"/>
      <c r="I101" s="107"/>
      <c r="J101" s="16"/>
      <c r="K101" s="4"/>
    </row>
    <row r="102" spans="1:12" ht="20.100000000000001" customHeight="1" x14ac:dyDescent="0.3">
      <c r="A102" s="1" t="s">
        <v>73</v>
      </c>
      <c r="B102" s="5"/>
      <c r="F102" s="20">
        <f>SUM(F91:F100)</f>
        <v>40684527</v>
      </c>
      <c r="G102" s="107"/>
      <c r="H102" s="9">
        <f>SUM(H91:H100)</f>
        <v>35584926</v>
      </c>
      <c r="I102" s="107"/>
      <c r="J102" s="20">
        <f>SUM(J91:J100)</f>
        <v>26480807</v>
      </c>
      <c r="K102" s="87"/>
      <c r="L102" s="9">
        <f>SUM(L91:L100)</f>
        <v>21087496</v>
      </c>
    </row>
    <row r="103" spans="1:12" ht="6" customHeight="1" x14ac:dyDescent="0.3">
      <c r="A103" s="1"/>
      <c r="F103" s="16"/>
      <c r="G103" s="107"/>
      <c r="I103" s="107"/>
      <c r="J103" s="16"/>
      <c r="K103" s="87"/>
    </row>
    <row r="104" spans="1:12" ht="20.100000000000001" customHeight="1" x14ac:dyDescent="0.3">
      <c r="A104" s="1" t="s">
        <v>74</v>
      </c>
      <c r="B104" s="1"/>
      <c r="F104" s="20">
        <f>SUM(F87,F102)</f>
        <v>68654127</v>
      </c>
      <c r="G104" s="4"/>
      <c r="H104" s="9">
        <f>SUM(H87,H102)</f>
        <v>62059986</v>
      </c>
      <c r="I104" s="4"/>
      <c r="J104" s="20">
        <f>SUM(J87,J102)</f>
        <v>45375396</v>
      </c>
      <c r="K104" s="87"/>
      <c r="L104" s="9">
        <f>SUM(L87,L102)</f>
        <v>38442979</v>
      </c>
    </row>
    <row r="105" spans="1:12" s="78" customFormat="1" ht="20.100000000000001" customHeight="1" x14ac:dyDescent="0.3">
      <c r="A105" s="76"/>
      <c r="B105" s="76"/>
      <c r="C105" s="77"/>
      <c r="D105" s="79"/>
      <c r="E105" s="77"/>
      <c r="F105" s="86"/>
      <c r="G105" s="86"/>
      <c r="H105" s="86"/>
      <c r="I105" s="86"/>
      <c r="J105" s="86"/>
      <c r="K105" s="86"/>
      <c r="L105" s="86"/>
    </row>
    <row r="106" spans="1:12" s="78" customFormat="1" ht="20.100000000000001" customHeight="1" x14ac:dyDescent="0.3">
      <c r="A106" s="76"/>
      <c r="B106" s="76"/>
      <c r="C106" s="77"/>
      <c r="D106" s="79"/>
      <c r="E106" s="77"/>
      <c r="F106" s="86"/>
      <c r="G106" s="86"/>
      <c r="H106" s="86"/>
      <c r="I106" s="86"/>
      <c r="J106" s="86"/>
      <c r="K106" s="86"/>
      <c r="L106" s="86"/>
    </row>
    <row r="107" spans="1:12" s="78" customFormat="1" ht="20.100000000000001" customHeight="1" x14ac:dyDescent="0.3">
      <c r="A107" s="76"/>
      <c r="B107" s="76"/>
      <c r="C107" s="77"/>
      <c r="D107" s="79"/>
      <c r="E107" s="77"/>
      <c r="F107" s="86"/>
      <c r="G107" s="86"/>
      <c r="H107" s="86"/>
      <c r="I107" s="86"/>
      <c r="J107" s="86"/>
      <c r="K107" s="86"/>
      <c r="L107" s="86"/>
    </row>
    <row r="109" spans="1:12" s="78" customFormat="1" ht="20.100000000000001" customHeight="1" x14ac:dyDescent="0.3">
      <c r="A109" s="76"/>
      <c r="B109" s="76"/>
      <c r="C109" s="77"/>
      <c r="D109" s="79"/>
      <c r="E109" s="77"/>
      <c r="F109" s="86"/>
      <c r="G109" s="86"/>
      <c r="H109" s="86"/>
      <c r="I109" s="86"/>
      <c r="J109" s="86"/>
      <c r="K109" s="86"/>
      <c r="L109" s="86"/>
    </row>
    <row r="110" spans="1:12" s="78" customFormat="1" ht="20.100000000000001" customHeight="1" x14ac:dyDescent="0.3">
      <c r="A110" s="76"/>
      <c r="B110" s="76"/>
      <c r="C110" s="77"/>
      <c r="D110" s="79"/>
      <c r="E110" s="77"/>
      <c r="F110" s="86"/>
      <c r="G110" s="86"/>
      <c r="H110" s="86"/>
      <c r="I110" s="86"/>
      <c r="J110" s="86"/>
      <c r="K110" s="86"/>
      <c r="L110" s="86"/>
    </row>
    <row r="111" spans="1:12" s="78" customFormat="1" ht="20.100000000000001" customHeight="1" x14ac:dyDescent="0.3">
      <c r="A111" s="76"/>
      <c r="B111" s="76"/>
      <c r="C111" s="77"/>
      <c r="D111" s="79"/>
      <c r="E111" s="77"/>
      <c r="F111" s="86"/>
      <c r="G111" s="86"/>
      <c r="H111" s="86"/>
      <c r="I111" s="86"/>
      <c r="J111" s="86"/>
      <c r="K111" s="86"/>
      <c r="L111" s="86"/>
    </row>
    <row r="112" spans="1:12" s="78" customFormat="1" ht="13.5" customHeight="1" x14ac:dyDescent="0.3">
      <c r="A112" s="76"/>
      <c r="B112" s="76"/>
      <c r="C112" s="77"/>
      <c r="D112" s="79"/>
      <c r="E112" s="77"/>
      <c r="F112" s="86"/>
      <c r="G112" s="86"/>
      <c r="H112" s="86"/>
      <c r="I112" s="86"/>
      <c r="J112" s="86"/>
      <c r="K112" s="86"/>
      <c r="L112" s="86"/>
    </row>
    <row r="113" spans="1:12" s="78" customFormat="1" ht="9" customHeight="1" x14ac:dyDescent="0.3">
      <c r="A113" s="76"/>
      <c r="B113" s="76"/>
      <c r="C113" s="77"/>
      <c r="D113" s="79"/>
      <c r="E113" s="77"/>
      <c r="F113" s="86"/>
      <c r="G113" s="86"/>
      <c r="H113" s="86"/>
      <c r="I113" s="86"/>
      <c r="J113" s="86"/>
      <c r="K113" s="86"/>
      <c r="L113" s="86"/>
    </row>
    <row r="114" spans="1:12" ht="21.9" customHeight="1" x14ac:dyDescent="0.3">
      <c r="A114" s="172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</row>
    <row r="115" spans="1:12" ht="20.100000000000001" customHeight="1" x14ac:dyDescent="0.3">
      <c r="A115" s="1" t="s">
        <v>0</v>
      </c>
      <c r="B115" s="1"/>
      <c r="C115" s="1"/>
      <c r="G115" s="19"/>
      <c r="I115" s="19"/>
      <c r="K115" s="19"/>
    </row>
    <row r="116" spans="1:12" ht="20.100000000000001" customHeight="1" x14ac:dyDescent="0.3">
      <c r="A116" s="1" t="s">
        <v>1</v>
      </c>
      <c r="B116" s="1"/>
      <c r="C116" s="1"/>
      <c r="G116" s="19"/>
      <c r="I116" s="19"/>
      <c r="K116" s="19"/>
    </row>
    <row r="117" spans="1:12" ht="20.100000000000001" customHeight="1" x14ac:dyDescent="0.3">
      <c r="A117" s="6" t="str">
        <f>+A3</f>
        <v>ณ วันที่ 31 มีนาคม พ.ศ. 2566</v>
      </c>
      <c r="B117" s="6"/>
      <c r="C117" s="6"/>
      <c r="D117" s="7"/>
      <c r="E117" s="8"/>
      <c r="F117" s="9"/>
      <c r="G117" s="85"/>
      <c r="H117" s="9"/>
      <c r="I117" s="85"/>
      <c r="J117" s="9"/>
      <c r="K117" s="85"/>
      <c r="L117" s="9"/>
    </row>
    <row r="118" spans="1:12" ht="20.100000000000001" customHeight="1" x14ac:dyDescent="0.3">
      <c r="G118" s="19"/>
      <c r="I118" s="19"/>
      <c r="K118" s="19"/>
    </row>
    <row r="119" spans="1:12" ht="20.100000000000001" customHeight="1" x14ac:dyDescent="0.3">
      <c r="A119" s="5"/>
      <c r="D119" s="10"/>
      <c r="E119" s="1"/>
      <c r="F119" s="9"/>
      <c r="G119" s="84"/>
      <c r="H119" s="170" t="s">
        <v>3</v>
      </c>
      <c r="I119" s="11"/>
      <c r="J119" s="9"/>
      <c r="K119" s="84"/>
      <c r="L119" s="170" t="s">
        <v>4</v>
      </c>
    </row>
    <row r="120" spans="1:12" ht="20.100000000000001" customHeight="1" x14ac:dyDescent="0.3">
      <c r="D120" s="10"/>
      <c r="E120" s="1"/>
      <c r="F120" s="12" t="s">
        <v>5</v>
      </c>
      <c r="G120" s="11"/>
      <c r="H120" s="12" t="s">
        <v>6</v>
      </c>
      <c r="I120" s="11"/>
      <c r="J120" s="12" t="s">
        <v>5</v>
      </c>
      <c r="K120" s="11"/>
      <c r="L120" s="12" t="s">
        <v>6</v>
      </c>
    </row>
    <row r="121" spans="1:12" ht="20.100000000000001" customHeight="1" x14ac:dyDescent="0.3">
      <c r="E121" s="1"/>
      <c r="F121" s="12" t="s">
        <v>7</v>
      </c>
      <c r="G121" s="11"/>
      <c r="H121" s="12" t="s">
        <v>8</v>
      </c>
      <c r="I121" s="11"/>
      <c r="J121" s="12" t="s">
        <v>7</v>
      </c>
      <c r="K121" s="11"/>
      <c r="L121" s="12" t="s">
        <v>8</v>
      </c>
    </row>
    <row r="122" spans="1:12" ht="20.100000000000001" customHeight="1" x14ac:dyDescent="0.3">
      <c r="E122" s="1"/>
      <c r="F122" s="12" t="s">
        <v>9</v>
      </c>
      <c r="G122" s="1"/>
      <c r="H122" s="12" t="s">
        <v>10</v>
      </c>
      <c r="I122" s="1"/>
      <c r="J122" s="12" t="s">
        <v>9</v>
      </c>
      <c r="K122" s="1"/>
      <c r="L122" s="12" t="s">
        <v>10</v>
      </c>
    </row>
    <row r="123" spans="1:12" ht="20.100000000000001" customHeight="1" x14ac:dyDescent="0.3">
      <c r="E123" s="1"/>
      <c r="F123" s="170" t="s">
        <v>12</v>
      </c>
      <c r="G123" s="1"/>
      <c r="H123" s="170" t="s">
        <v>12</v>
      </c>
      <c r="I123" s="1"/>
      <c r="J123" s="170" t="s">
        <v>12</v>
      </c>
      <c r="K123" s="1"/>
      <c r="L123" s="170" t="s">
        <v>12</v>
      </c>
    </row>
    <row r="124" spans="1:12" ht="6" customHeight="1" x14ac:dyDescent="0.3">
      <c r="A124" s="1"/>
      <c r="E124" s="1"/>
      <c r="F124" s="16"/>
      <c r="G124" s="1"/>
      <c r="I124" s="1"/>
      <c r="J124" s="16"/>
      <c r="K124" s="1"/>
    </row>
    <row r="125" spans="1:12" ht="21" customHeight="1" x14ac:dyDescent="0.3">
      <c r="A125" s="1" t="s">
        <v>75</v>
      </c>
      <c r="E125" s="1"/>
      <c r="F125" s="117"/>
      <c r="G125" s="1"/>
      <c r="H125" s="119"/>
      <c r="I125" s="1"/>
      <c r="J125" s="117"/>
      <c r="K125" s="1"/>
      <c r="L125" s="119"/>
    </row>
    <row r="126" spans="1:12" ht="6" customHeight="1" x14ac:dyDescent="0.3">
      <c r="A126" s="1"/>
      <c r="E126" s="1"/>
      <c r="F126" s="117"/>
      <c r="G126" s="1"/>
      <c r="H126" s="119"/>
      <c r="I126" s="1"/>
      <c r="J126" s="117"/>
      <c r="K126" s="1"/>
      <c r="L126" s="119"/>
    </row>
    <row r="127" spans="1:12" ht="21" customHeight="1" x14ac:dyDescent="0.3">
      <c r="A127" s="1" t="s">
        <v>76</v>
      </c>
      <c r="E127" s="1"/>
      <c r="F127" s="117"/>
      <c r="G127" s="1"/>
      <c r="H127" s="119"/>
      <c r="I127" s="1"/>
      <c r="J127" s="117"/>
      <c r="K127" s="1"/>
      <c r="L127" s="119"/>
    </row>
    <row r="128" spans="1:12" ht="6" customHeight="1" x14ac:dyDescent="0.3">
      <c r="A128" s="1"/>
      <c r="E128" s="1"/>
      <c r="F128" s="117"/>
      <c r="G128" s="1"/>
      <c r="H128" s="119"/>
      <c r="I128" s="1"/>
      <c r="J128" s="117"/>
      <c r="K128" s="1"/>
      <c r="L128" s="119"/>
    </row>
    <row r="129" spans="1:12" ht="21" customHeight="1" x14ac:dyDescent="0.3">
      <c r="A129" s="3" t="s">
        <v>77</v>
      </c>
      <c r="E129" s="1"/>
      <c r="F129" s="117"/>
      <c r="G129" s="1"/>
      <c r="H129" s="119"/>
      <c r="I129" s="1"/>
      <c r="J129" s="117"/>
      <c r="K129" s="1"/>
      <c r="L129" s="119"/>
    </row>
    <row r="130" spans="1:12" ht="21" customHeight="1" x14ac:dyDescent="0.3">
      <c r="B130" s="3" t="s">
        <v>78</v>
      </c>
      <c r="E130" s="1"/>
      <c r="F130" s="125"/>
      <c r="G130" s="1"/>
      <c r="H130" s="124"/>
      <c r="I130" s="1"/>
      <c r="J130" s="125"/>
      <c r="K130" s="1"/>
      <c r="L130" s="124"/>
    </row>
    <row r="131" spans="1:12" ht="21" customHeight="1" x14ac:dyDescent="0.3">
      <c r="C131" s="27" t="s">
        <v>79</v>
      </c>
      <c r="E131" s="1"/>
      <c r="F131" s="125"/>
      <c r="G131" s="1"/>
      <c r="H131" s="124"/>
      <c r="I131" s="1"/>
      <c r="J131" s="125"/>
      <c r="K131" s="1"/>
      <c r="L131" s="124"/>
    </row>
    <row r="132" spans="1:12" ht="21" customHeight="1" thickBot="1" x14ac:dyDescent="0.35">
      <c r="C132" s="3" t="s">
        <v>80</v>
      </c>
      <c r="E132" s="1"/>
      <c r="F132" s="24">
        <v>402000</v>
      </c>
      <c r="G132" s="1"/>
      <c r="H132" s="88">
        <v>402000</v>
      </c>
      <c r="I132" s="1"/>
      <c r="J132" s="24">
        <v>402000</v>
      </c>
      <c r="K132" s="1"/>
      <c r="L132" s="88">
        <v>402000</v>
      </c>
    </row>
    <row r="133" spans="1:12" ht="21" customHeight="1" thickTop="1" x14ac:dyDescent="0.3">
      <c r="A133" s="1"/>
      <c r="E133" s="1"/>
      <c r="F133" s="16"/>
      <c r="G133" s="1"/>
      <c r="I133" s="1"/>
      <c r="J133" s="16"/>
      <c r="K133" s="1"/>
    </row>
    <row r="134" spans="1:12" ht="21" customHeight="1" x14ac:dyDescent="0.3">
      <c r="B134" s="3" t="s">
        <v>81</v>
      </c>
      <c r="E134" s="1"/>
      <c r="F134" s="108"/>
      <c r="G134" s="1"/>
      <c r="H134" s="83"/>
      <c r="I134" s="1"/>
      <c r="J134" s="108"/>
      <c r="K134" s="1"/>
      <c r="L134" s="83"/>
    </row>
    <row r="135" spans="1:12" ht="21" customHeight="1" x14ac:dyDescent="0.3">
      <c r="B135" s="27"/>
      <c r="C135" s="27" t="s">
        <v>82</v>
      </c>
      <c r="E135" s="1"/>
      <c r="F135" s="16"/>
      <c r="G135" s="1"/>
      <c r="I135" s="1"/>
      <c r="J135" s="16"/>
      <c r="K135" s="1"/>
    </row>
    <row r="136" spans="1:12" ht="21" customHeight="1" x14ac:dyDescent="0.3">
      <c r="B136" s="27"/>
      <c r="C136" s="3" t="s">
        <v>83</v>
      </c>
      <c r="E136" s="1"/>
      <c r="F136" s="16">
        <v>373000</v>
      </c>
      <c r="G136" s="1"/>
      <c r="H136" s="4">
        <v>373000</v>
      </c>
      <c r="I136" s="1"/>
      <c r="J136" s="16">
        <v>373000</v>
      </c>
      <c r="K136" s="1"/>
      <c r="L136" s="4">
        <v>373000</v>
      </c>
    </row>
    <row r="137" spans="1:12" ht="21" customHeight="1" x14ac:dyDescent="0.3">
      <c r="A137" s="3" t="s">
        <v>84</v>
      </c>
      <c r="E137" s="1"/>
      <c r="F137" s="16">
        <v>3680616</v>
      </c>
      <c r="G137" s="1"/>
      <c r="H137" s="4">
        <v>3680616</v>
      </c>
      <c r="I137" s="1"/>
      <c r="J137" s="16">
        <v>3680616</v>
      </c>
      <c r="K137" s="1"/>
      <c r="L137" s="4">
        <v>3680616</v>
      </c>
    </row>
    <row r="138" spans="1:12" ht="21" customHeight="1" x14ac:dyDescent="0.3">
      <c r="A138" s="3" t="s">
        <v>85</v>
      </c>
      <c r="E138" s="1"/>
      <c r="F138" s="108"/>
      <c r="G138" s="1"/>
      <c r="H138" s="83"/>
      <c r="I138" s="1"/>
      <c r="J138" s="108"/>
      <c r="K138" s="1"/>
      <c r="L138" s="83"/>
    </row>
    <row r="139" spans="1:12" ht="21" customHeight="1" x14ac:dyDescent="0.3">
      <c r="B139" s="3" t="s">
        <v>86</v>
      </c>
      <c r="E139" s="1"/>
      <c r="F139" s="108"/>
      <c r="G139" s="1"/>
      <c r="H139" s="83"/>
      <c r="I139" s="1"/>
      <c r="J139" s="108"/>
      <c r="K139" s="1"/>
      <c r="L139" s="83"/>
    </row>
    <row r="140" spans="1:12" ht="21" customHeight="1" x14ac:dyDescent="0.3">
      <c r="B140" s="5"/>
      <c r="C140" s="27" t="s">
        <v>87</v>
      </c>
      <c r="E140" s="1"/>
      <c r="F140" s="62">
        <v>40200</v>
      </c>
      <c r="G140" s="1"/>
      <c r="H140" s="58">
        <v>40200</v>
      </c>
      <c r="I140" s="1"/>
      <c r="J140" s="62">
        <v>40200</v>
      </c>
      <c r="K140" s="1"/>
      <c r="L140" s="58">
        <v>40200</v>
      </c>
    </row>
    <row r="141" spans="1:12" ht="21" customHeight="1" x14ac:dyDescent="0.3">
      <c r="B141" s="3" t="s">
        <v>88</v>
      </c>
      <c r="E141" s="1"/>
      <c r="F141" s="108">
        <v>37932306</v>
      </c>
      <c r="G141" s="1"/>
      <c r="H141" s="83">
        <v>35612545</v>
      </c>
      <c r="I141" s="1"/>
      <c r="J141" s="108">
        <v>19338873</v>
      </c>
      <c r="K141" s="1"/>
      <c r="L141" s="83">
        <v>19338746</v>
      </c>
    </row>
    <row r="142" spans="1:12" ht="21" customHeight="1" x14ac:dyDescent="0.3">
      <c r="A142" s="3" t="s">
        <v>89</v>
      </c>
      <c r="E142" s="1"/>
      <c r="F142" s="126">
        <v>-825650</v>
      </c>
      <c r="G142" s="1"/>
      <c r="H142" s="127">
        <v>-777394</v>
      </c>
      <c r="I142" s="1"/>
      <c r="J142" s="126">
        <v>-63112</v>
      </c>
      <c r="K142" s="1"/>
      <c r="L142" s="9">
        <v>-27926</v>
      </c>
    </row>
    <row r="143" spans="1:12" ht="6" customHeight="1" x14ac:dyDescent="0.3">
      <c r="A143" s="1"/>
      <c r="E143" s="1"/>
      <c r="F143" s="16"/>
      <c r="G143" s="1"/>
      <c r="I143" s="1"/>
      <c r="J143" s="16"/>
      <c r="K143" s="1"/>
    </row>
    <row r="144" spans="1:12" ht="21" customHeight="1" x14ac:dyDescent="0.3">
      <c r="A144" s="1" t="s">
        <v>90</v>
      </c>
      <c r="E144" s="1"/>
      <c r="F144" s="62">
        <f>SUM(F136:F142)</f>
        <v>41200472</v>
      </c>
      <c r="G144" s="1"/>
      <c r="H144" s="58">
        <f>SUM(H136:H142)</f>
        <v>38928967</v>
      </c>
      <c r="I144" s="1"/>
      <c r="J144" s="62">
        <f>SUM(J136:J142)</f>
        <v>23369577</v>
      </c>
      <c r="K144" s="1"/>
      <c r="L144" s="58">
        <f>SUM(L136:L142)</f>
        <v>23404636</v>
      </c>
    </row>
    <row r="145" spans="1:12" ht="21" customHeight="1" x14ac:dyDescent="0.3">
      <c r="A145" s="3" t="s">
        <v>91</v>
      </c>
      <c r="D145" s="4"/>
      <c r="E145" s="1"/>
      <c r="F145" s="20">
        <v>2445107</v>
      </c>
      <c r="G145" s="1"/>
      <c r="H145" s="9">
        <v>2375390</v>
      </c>
      <c r="I145" s="1"/>
      <c r="J145" s="20">
        <v>0</v>
      </c>
      <c r="K145" s="1"/>
      <c r="L145" s="9">
        <v>0</v>
      </c>
    </row>
    <row r="146" spans="1:12" ht="6" customHeight="1" x14ac:dyDescent="0.3">
      <c r="A146" s="1"/>
      <c r="B146" s="1"/>
      <c r="E146" s="1"/>
      <c r="F146" s="16"/>
      <c r="G146" s="1"/>
      <c r="I146" s="1"/>
      <c r="J146" s="16"/>
      <c r="K146" s="1"/>
    </row>
    <row r="147" spans="1:12" ht="21" customHeight="1" x14ac:dyDescent="0.3">
      <c r="A147" s="1" t="s">
        <v>92</v>
      </c>
      <c r="E147" s="1"/>
      <c r="F147" s="20">
        <f>SUM(F144:F145)</f>
        <v>43645579</v>
      </c>
      <c r="G147" s="1"/>
      <c r="H147" s="9">
        <f>SUM(H144:H145)</f>
        <v>41304357</v>
      </c>
      <c r="I147" s="1"/>
      <c r="J147" s="20">
        <f>SUM(J144:J145)</f>
        <v>23369577</v>
      </c>
      <c r="K147" s="1"/>
      <c r="L147" s="9">
        <f>SUM(L144:L145)</f>
        <v>23404636</v>
      </c>
    </row>
    <row r="148" spans="1:12" ht="6" customHeight="1" x14ac:dyDescent="0.3">
      <c r="A148" s="1"/>
      <c r="E148" s="1"/>
      <c r="F148" s="16"/>
      <c r="G148" s="1"/>
      <c r="I148" s="1"/>
      <c r="J148" s="16"/>
      <c r="K148" s="1"/>
    </row>
    <row r="149" spans="1:12" ht="21" customHeight="1" thickBot="1" x14ac:dyDescent="0.35">
      <c r="A149" s="1" t="s">
        <v>93</v>
      </c>
      <c r="E149" s="1"/>
      <c r="F149" s="24">
        <f>SUM(F104+F147)</f>
        <v>112299706</v>
      </c>
      <c r="G149" s="1"/>
      <c r="H149" s="88">
        <f>SUM(H104+H147)</f>
        <v>103364343</v>
      </c>
      <c r="I149" s="1"/>
      <c r="J149" s="24">
        <f>SUM(J104+J147)</f>
        <v>68744973</v>
      </c>
      <c r="K149" s="1"/>
      <c r="L149" s="88">
        <f>SUM(L104+L147)</f>
        <v>61847615</v>
      </c>
    </row>
    <row r="150" spans="1:12" ht="20.100000000000001" customHeight="1" thickTop="1" x14ac:dyDescent="0.3">
      <c r="A150" s="1"/>
      <c r="E150" s="1"/>
      <c r="G150" s="1"/>
      <c r="I150" s="1"/>
      <c r="K150" s="1"/>
    </row>
    <row r="151" spans="1:12" ht="20.100000000000001" customHeight="1" x14ac:dyDescent="0.3">
      <c r="A151" s="1"/>
      <c r="E151" s="1"/>
      <c r="G151" s="1"/>
      <c r="I151" s="1"/>
      <c r="K151" s="1"/>
    </row>
    <row r="152" spans="1:12" ht="20.100000000000001" customHeight="1" x14ac:dyDescent="0.3">
      <c r="A152" s="1"/>
      <c r="G152" s="4"/>
      <c r="I152" s="19"/>
      <c r="K152" s="4"/>
    </row>
    <row r="153" spans="1:12" ht="20.100000000000001" customHeight="1" x14ac:dyDescent="0.3">
      <c r="A153" s="1"/>
      <c r="G153" s="4"/>
      <c r="I153" s="19"/>
      <c r="K153" s="4"/>
    </row>
    <row r="154" spans="1:12" ht="20.100000000000001" customHeight="1" x14ac:dyDescent="0.3">
      <c r="A154" s="1"/>
      <c r="G154" s="4"/>
      <c r="I154" s="19"/>
      <c r="K154" s="4"/>
    </row>
    <row r="155" spans="1:12" ht="20.100000000000001" customHeight="1" x14ac:dyDescent="0.3">
      <c r="A155" s="1"/>
      <c r="G155" s="4"/>
      <c r="I155" s="19"/>
      <c r="K155" s="4"/>
    </row>
    <row r="156" spans="1:12" ht="20.100000000000001" customHeight="1" x14ac:dyDescent="0.3">
      <c r="A156" s="1"/>
      <c r="G156" s="4"/>
      <c r="I156" s="19"/>
      <c r="K156" s="4"/>
    </row>
    <row r="157" spans="1:12" ht="20.100000000000001" customHeight="1" x14ac:dyDescent="0.3">
      <c r="A157" s="1"/>
      <c r="G157" s="4"/>
      <c r="I157" s="19"/>
      <c r="K157" s="4"/>
    </row>
    <row r="158" spans="1:12" ht="20.100000000000001" customHeight="1" x14ac:dyDescent="0.3">
      <c r="A158" s="1"/>
      <c r="G158" s="4"/>
      <c r="I158" s="19"/>
      <c r="K158" s="4"/>
    </row>
    <row r="159" spans="1:12" ht="20.100000000000001" customHeight="1" x14ac:dyDescent="0.3">
      <c r="A159" s="1"/>
      <c r="G159" s="4"/>
      <c r="I159" s="19"/>
      <c r="K159" s="4"/>
    </row>
    <row r="160" spans="1:12" ht="20.100000000000001" customHeight="1" x14ac:dyDescent="0.3">
      <c r="A160" s="1"/>
      <c r="G160" s="4"/>
      <c r="I160" s="19"/>
      <c r="K160" s="4"/>
    </row>
    <row r="161" spans="1:12" ht="20.100000000000001" customHeight="1" x14ac:dyDescent="0.3">
      <c r="A161" s="1"/>
      <c r="G161" s="4"/>
      <c r="I161" s="19"/>
      <c r="K161" s="4"/>
    </row>
    <row r="162" spans="1:12" ht="20.100000000000001" customHeight="1" x14ac:dyDescent="0.3">
      <c r="A162" s="1"/>
      <c r="G162" s="4"/>
      <c r="I162" s="19"/>
      <c r="K162" s="4"/>
    </row>
    <row r="163" spans="1:12" ht="20.100000000000001" customHeight="1" x14ac:dyDescent="0.3">
      <c r="A163" s="1"/>
      <c r="G163" s="4"/>
      <c r="I163" s="19"/>
      <c r="K163" s="4"/>
    </row>
    <row r="164" spans="1:12" ht="20.100000000000001" customHeight="1" x14ac:dyDescent="0.3">
      <c r="A164" s="1"/>
      <c r="G164" s="4"/>
      <c r="I164" s="19"/>
      <c r="K164" s="4"/>
    </row>
    <row r="165" spans="1:12" ht="20.100000000000001" customHeight="1" x14ac:dyDescent="0.3">
      <c r="A165" s="1"/>
      <c r="G165" s="4"/>
      <c r="I165" s="19"/>
      <c r="K165" s="4"/>
    </row>
    <row r="166" spans="1:12" ht="10.5" customHeight="1" x14ac:dyDescent="0.3">
      <c r="A166" s="1"/>
      <c r="G166" s="4"/>
      <c r="I166" s="19"/>
      <c r="K166" s="4"/>
    </row>
    <row r="167" spans="1:12" ht="21.9" customHeight="1" x14ac:dyDescent="0.3">
      <c r="A167" s="172" t="str">
        <f>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7" s="172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</row>
  </sheetData>
  <mergeCells count="3">
    <mergeCell ref="A58:L58"/>
    <mergeCell ref="A114:L114"/>
    <mergeCell ref="A167:L167"/>
  </mergeCells>
  <pageMargins left="0.8" right="0.5" top="0.5" bottom="0.6" header="0.49" footer="0.4"/>
  <pageSetup paperSize="9" scale="80" firstPageNumber="2" fitToHeight="0" orientation="portrait" useFirstPageNumber="1" horizontalDpi="1200" verticalDpi="1200" r:id="rId1"/>
  <headerFooter scaleWithDoc="0">
    <oddFooter>&amp;R&amp;"Browallia New,Regular"&amp;13&amp;P</oddFooter>
    <evenFooter>&amp;R&amp;"Browallia New,Regular"&amp;13 3</evenFooter>
    <firstFooter>&amp;R&amp;"Browallia New,Regular"&amp;13 2</firstFooter>
  </headerFooter>
  <rowBreaks count="2" manualBreakCount="2">
    <brk id="58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0.79998168889431442"/>
  </sheetPr>
  <dimension ref="A1:L134"/>
  <sheetViews>
    <sheetView topLeftCell="A121" zoomScale="110" zoomScaleNormal="110" zoomScaleSheetLayoutView="100" workbookViewId="0">
      <selection activeCell="A134" sqref="A134:L134"/>
    </sheetView>
  </sheetViews>
  <sheetFormatPr defaultColWidth="6.5546875" defaultRowHeight="20.100000000000001" customHeight="1" x14ac:dyDescent="0.3"/>
  <cols>
    <col min="1" max="2" width="1.44140625" style="3" customWidth="1"/>
    <col min="3" max="3" width="36.44140625" style="3" customWidth="1"/>
    <col min="4" max="4" width="7.44140625" style="2" customWidth="1"/>
    <col min="5" max="5" width="0.5546875" style="3" customWidth="1"/>
    <col min="6" max="6" width="11.44140625" style="4" customWidth="1"/>
    <col min="7" max="7" width="0.5546875" style="3" customWidth="1"/>
    <col min="8" max="8" width="11.44140625" style="4" customWidth="1"/>
    <col min="9" max="9" width="0.5546875" style="2" customWidth="1"/>
    <col min="10" max="10" width="11.44140625" style="4" customWidth="1"/>
    <col min="11" max="11" width="0.5546875" style="3" customWidth="1"/>
    <col min="12" max="12" width="11.44140625" style="4" customWidth="1"/>
    <col min="13" max="13" width="15" style="5" customWidth="1"/>
    <col min="14" max="16384" width="6.5546875" style="5"/>
  </cols>
  <sheetData>
    <row r="1" spans="1:12" ht="20.100000000000001" customHeight="1" x14ac:dyDescent="0.3">
      <c r="A1" s="1" t="s">
        <v>0</v>
      </c>
      <c r="B1" s="1"/>
      <c r="C1" s="1"/>
      <c r="G1" s="17"/>
      <c r="I1" s="18"/>
      <c r="K1" s="17"/>
      <c r="L1" s="12" t="s">
        <v>5</v>
      </c>
    </row>
    <row r="2" spans="1:12" ht="20.100000000000001" customHeight="1" x14ac:dyDescent="0.3">
      <c r="A2" s="1" t="s">
        <v>94</v>
      </c>
      <c r="B2" s="1"/>
      <c r="C2" s="1"/>
      <c r="G2" s="17"/>
      <c r="I2" s="18"/>
      <c r="K2" s="17"/>
    </row>
    <row r="3" spans="1:12" ht="20.100000000000001" customHeight="1" x14ac:dyDescent="0.3">
      <c r="A3" s="6" t="s">
        <v>95</v>
      </c>
      <c r="B3" s="6"/>
      <c r="C3" s="6"/>
      <c r="D3" s="7"/>
      <c r="E3" s="8"/>
      <c r="F3" s="9"/>
      <c r="G3" s="25"/>
      <c r="H3" s="9"/>
      <c r="I3" s="26"/>
      <c r="J3" s="9"/>
      <c r="K3" s="25"/>
      <c r="L3" s="9"/>
    </row>
    <row r="4" spans="1:12" ht="20.100000000000001" customHeight="1" x14ac:dyDescent="0.3">
      <c r="G4" s="17"/>
      <c r="I4" s="18"/>
      <c r="K4" s="17"/>
    </row>
    <row r="5" spans="1:12" ht="20.100000000000001" customHeight="1" x14ac:dyDescent="0.3">
      <c r="A5" s="5"/>
      <c r="D5" s="10"/>
      <c r="E5" s="1"/>
      <c r="F5" s="173" t="s">
        <v>3</v>
      </c>
      <c r="G5" s="173"/>
      <c r="H5" s="173"/>
      <c r="I5" s="28"/>
      <c r="J5" s="173" t="s">
        <v>4</v>
      </c>
      <c r="K5" s="173"/>
      <c r="L5" s="173"/>
    </row>
    <row r="6" spans="1:12" ht="20.100000000000001" customHeight="1" x14ac:dyDescent="0.3">
      <c r="E6" s="1"/>
      <c r="F6" s="12" t="s">
        <v>9</v>
      </c>
      <c r="G6" s="1"/>
      <c r="H6" s="12" t="s">
        <v>10</v>
      </c>
      <c r="I6" s="13"/>
      <c r="J6" s="12" t="s">
        <v>9</v>
      </c>
      <c r="K6" s="1"/>
      <c r="L6" s="12" t="s">
        <v>10</v>
      </c>
    </row>
    <row r="7" spans="1:12" ht="20.100000000000001" customHeight="1" x14ac:dyDescent="0.3">
      <c r="D7" s="14" t="s">
        <v>11</v>
      </c>
      <c r="E7" s="1"/>
      <c r="F7" s="170" t="s">
        <v>12</v>
      </c>
      <c r="G7" s="1"/>
      <c r="H7" s="170" t="s">
        <v>12</v>
      </c>
      <c r="I7" s="13"/>
      <c r="J7" s="170" t="s">
        <v>12</v>
      </c>
      <c r="K7" s="1"/>
      <c r="L7" s="170" t="s">
        <v>12</v>
      </c>
    </row>
    <row r="8" spans="1:12" ht="8.1" customHeight="1" x14ac:dyDescent="0.3">
      <c r="F8" s="16"/>
      <c r="G8" s="19"/>
      <c r="I8" s="19"/>
      <c r="J8" s="16"/>
      <c r="K8" s="19"/>
    </row>
    <row r="9" spans="1:12" ht="20.100000000000001" customHeight="1" x14ac:dyDescent="0.3">
      <c r="A9" s="3" t="s">
        <v>96</v>
      </c>
      <c r="F9" s="89">
        <v>7094000</v>
      </c>
      <c r="G9" s="90"/>
      <c r="H9" s="91">
        <v>3120556</v>
      </c>
      <c r="I9" s="90"/>
      <c r="J9" s="89">
        <v>829584</v>
      </c>
      <c r="K9" s="90"/>
      <c r="L9" s="91">
        <v>1687461</v>
      </c>
    </row>
    <row r="10" spans="1:12" ht="20.100000000000001" customHeight="1" x14ac:dyDescent="0.3">
      <c r="A10" s="3" t="s">
        <v>97</v>
      </c>
      <c r="F10" s="92">
        <v>1800681</v>
      </c>
      <c r="G10" s="29"/>
      <c r="H10" s="29">
        <v>1619865</v>
      </c>
      <c r="I10" s="29"/>
      <c r="J10" s="89">
        <v>0</v>
      </c>
      <c r="K10" s="29"/>
      <c r="L10" s="91">
        <v>0</v>
      </c>
    </row>
    <row r="11" spans="1:12" ht="20.100000000000001" customHeight="1" x14ac:dyDescent="0.3">
      <c r="A11" s="3" t="s">
        <v>98</v>
      </c>
      <c r="D11" s="79">
        <v>21.2</v>
      </c>
      <c r="F11" s="89">
        <v>0</v>
      </c>
      <c r="G11" s="90"/>
      <c r="H11" s="91">
        <v>0</v>
      </c>
      <c r="I11" s="90"/>
      <c r="J11" s="89">
        <v>262730</v>
      </c>
      <c r="K11" s="90"/>
      <c r="L11" s="91">
        <v>1768760</v>
      </c>
    </row>
    <row r="12" spans="1:12" ht="20.100000000000001" customHeight="1" x14ac:dyDescent="0.3">
      <c r="A12" s="3" t="s">
        <v>99</v>
      </c>
      <c r="D12" s="79"/>
      <c r="F12" s="93">
        <v>9485</v>
      </c>
      <c r="G12" s="90"/>
      <c r="H12" s="94">
        <v>76143</v>
      </c>
      <c r="I12" s="90"/>
      <c r="J12" s="93">
        <v>172103</v>
      </c>
      <c r="K12" s="90"/>
      <c r="L12" s="94">
        <v>110066</v>
      </c>
    </row>
    <row r="13" spans="1:12" ht="8.1" customHeight="1" x14ac:dyDescent="0.3">
      <c r="F13" s="16"/>
      <c r="G13" s="19"/>
      <c r="I13" s="19"/>
      <c r="J13" s="16"/>
      <c r="K13" s="19"/>
    </row>
    <row r="14" spans="1:12" ht="20.100000000000001" customHeight="1" x14ac:dyDescent="0.3">
      <c r="A14" s="1" t="s">
        <v>100</v>
      </c>
      <c r="B14" s="5"/>
      <c r="C14" s="1"/>
      <c r="F14" s="93">
        <f>SUM(F9:F12)</f>
        <v>8904166</v>
      </c>
      <c r="G14" s="90"/>
      <c r="H14" s="94">
        <f>SUM(H9:H12)</f>
        <v>4816564</v>
      </c>
      <c r="I14" s="90"/>
      <c r="J14" s="93">
        <f>SUM(J9:J12)</f>
        <v>1264417</v>
      </c>
      <c r="K14" s="90"/>
      <c r="L14" s="94">
        <f>SUM(L9:L12)</f>
        <v>3566287</v>
      </c>
    </row>
    <row r="15" spans="1:12" ht="20.100000000000001" customHeight="1" x14ac:dyDescent="0.3">
      <c r="F15" s="16"/>
      <c r="G15" s="19"/>
      <c r="I15" s="19"/>
      <c r="J15" s="16"/>
      <c r="K15" s="19"/>
    </row>
    <row r="16" spans="1:12" ht="19.5" customHeight="1" x14ac:dyDescent="0.3">
      <c r="A16" s="3" t="s">
        <v>101</v>
      </c>
      <c r="D16" s="79"/>
      <c r="F16" s="89">
        <v>-5596641</v>
      </c>
      <c r="G16" s="95"/>
      <c r="H16" s="91">
        <v>-2906414</v>
      </c>
      <c r="I16" s="95"/>
      <c r="J16" s="89">
        <v>-843309</v>
      </c>
      <c r="K16" s="95"/>
      <c r="L16" s="91">
        <v>-1577871</v>
      </c>
    </row>
    <row r="17" spans="1:12" ht="20.100000000000001" customHeight="1" x14ac:dyDescent="0.3">
      <c r="A17" s="3" t="s">
        <v>102</v>
      </c>
      <c r="D17" s="79"/>
      <c r="F17" s="89">
        <v>-14383</v>
      </c>
      <c r="G17" s="90"/>
      <c r="H17" s="91">
        <v>-10762</v>
      </c>
      <c r="I17" s="90"/>
      <c r="J17" s="89">
        <v>-7678</v>
      </c>
      <c r="K17" s="90"/>
      <c r="L17" s="91">
        <v>-9765</v>
      </c>
    </row>
    <row r="18" spans="1:12" ht="20.100000000000001" customHeight="1" x14ac:dyDescent="0.3">
      <c r="A18" s="3" t="s">
        <v>103</v>
      </c>
      <c r="F18" s="89">
        <v>-353752</v>
      </c>
      <c r="G18" s="90"/>
      <c r="H18" s="91">
        <v>-309394</v>
      </c>
      <c r="I18" s="90"/>
      <c r="J18" s="89">
        <v>-114428</v>
      </c>
      <c r="K18" s="90"/>
      <c r="L18" s="91">
        <v>-117500</v>
      </c>
    </row>
    <row r="19" spans="1:12" ht="20.100000000000001" customHeight="1" x14ac:dyDescent="0.3">
      <c r="A19" s="5" t="s">
        <v>104</v>
      </c>
      <c r="F19" s="89">
        <v>0</v>
      </c>
      <c r="G19" s="90"/>
      <c r="H19" s="91">
        <v>313</v>
      </c>
      <c r="I19" s="90"/>
      <c r="J19" s="89">
        <v>0</v>
      </c>
      <c r="K19" s="90"/>
      <c r="L19" s="91">
        <v>0</v>
      </c>
    </row>
    <row r="20" spans="1:12" ht="20.100000000000001" customHeight="1" x14ac:dyDescent="0.3">
      <c r="A20" s="3" t="s">
        <v>257</v>
      </c>
      <c r="E20" s="19"/>
      <c r="F20" s="89">
        <v>-1206</v>
      </c>
      <c r="G20" s="90"/>
      <c r="H20" s="91">
        <v>7689</v>
      </c>
      <c r="I20" s="90"/>
      <c r="J20" s="89">
        <v>-9346</v>
      </c>
      <c r="K20" s="90"/>
      <c r="L20" s="91">
        <v>4826</v>
      </c>
    </row>
    <row r="21" spans="1:12" ht="20.100000000000001" customHeight="1" x14ac:dyDescent="0.3">
      <c r="A21" s="3" t="s">
        <v>105</v>
      </c>
      <c r="E21" s="19"/>
      <c r="F21" s="93">
        <v>-484697</v>
      </c>
      <c r="G21" s="90"/>
      <c r="H21" s="94">
        <v>-310264</v>
      </c>
      <c r="I21" s="90"/>
      <c r="J21" s="93">
        <v>-288736</v>
      </c>
      <c r="K21" s="90"/>
      <c r="L21" s="94">
        <v>-170343</v>
      </c>
    </row>
    <row r="22" spans="1:12" ht="8.1" customHeight="1" x14ac:dyDescent="0.3">
      <c r="F22" s="16"/>
      <c r="G22" s="19"/>
      <c r="I22" s="19"/>
      <c r="J22" s="16"/>
      <c r="K22" s="19"/>
    </row>
    <row r="23" spans="1:12" ht="20.100000000000001" customHeight="1" x14ac:dyDescent="0.3">
      <c r="A23" s="1" t="s">
        <v>106</v>
      </c>
      <c r="B23" s="5"/>
      <c r="F23" s="20">
        <f>SUM(F16:F22)</f>
        <v>-6450679</v>
      </c>
      <c r="G23" s="4"/>
      <c r="H23" s="9">
        <f>SUM(H16:H22)</f>
        <v>-3528832</v>
      </c>
      <c r="I23" s="4"/>
      <c r="J23" s="20">
        <f>SUM(J16:J22)</f>
        <v>-1263497</v>
      </c>
      <c r="K23" s="4"/>
      <c r="L23" s="9">
        <f>SUM(L16:L22)</f>
        <v>-1870653</v>
      </c>
    </row>
    <row r="24" spans="1:12" ht="8.1" customHeight="1" x14ac:dyDescent="0.3">
      <c r="F24" s="16"/>
      <c r="G24" s="4"/>
      <c r="I24" s="4"/>
      <c r="J24" s="16"/>
      <c r="K24" s="4"/>
    </row>
    <row r="25" spans="1:12" ht="20.100000000000001" customHeight="1" x14ac:dyDescent="0.3">
      <c r="A25" s="3" t="s">
        <v>270</v>
      </c>
      <c r="D25" s="79"/>
      <c r="F25" s="165"/>
      <c r="G25" s="90"/>
      <c r="H25" s="166"/>
      <c r="I25" s="90"/>
      <c r="J25" s="165"/>
      <c r="K25" s="90"/>
      <c r="L25" s="166"/>
    </row>
    <row r="26" spans="1:12" ht="20.100000000000001" customHeight="1" x14ac:dyDescent="0.3">
      <c r="B26" s="3" t="s">
        <v>271</v>
      </c>
      <c r="D26" s="2">
        <v>14</v>
      </c>
      <c r="F26" s="93">
        <v>36515</v>
      </c>
      <c r="G26" s="90"/>
      <c r="H26" s="94">
        <v>1659</v>
      </c>
      <c r="I26" s="90"/>
      <c r="J26" s="93">
        <v>0</v>
      </c>
      <c r="K26" s="90"/>
      <c r="L26" s="94">
        <v>0</v>
      </c>
    </row>
    <row r="27" spans="1:12" ht="8.1" customHeight="1" x14ac:dyDescent="0.3">
      <c r="F27" s="16"/>
      <c r="G27" s="4"/>
      <c r="I27" s="4"/>
      <c r="J27" s="16"/>
      <c r="K27" s="4"/>
    </row>
    <row r="28" spans="1:12" ht="20.100000000000001" customHeight="1" x14ac:dyDescent="0.3">
      <c r="A28" s="1" t="s">
        <v>107</v>
      </c>
      <c r="F28" s="89">
        <f>SUM(F14+F23+F26)</f>
        <v>2490002</v>
      </c>
      <c r="G28" s="91"/>
      <c r="H28" s="91">
        <f>SUM(H14+H23+H26)</f>
        <v>1289391</v>
      </c>
      <c r="I28" s="91"/>
      <c r="J28" s="89">
        <f>SUM(J14+J23+J26)</f>
        <v>920</v>
      </c>
      <c r="K28" s="91"/>
      <c r="L28" s="91">
        <f>SUM(L14+L23+L26)</f>
        <v>1695634</v>
      </c>
    </row>
    <row r="29" spans="1:12" ht="20.100000000000001" customHeight="1" x14ac:dyDescent="0.3">
      <c r="A29" s="3" t="s">
        <v>108</v>
      </c>
      <c r="D29" s="2">
        <v>20</v>
      </c>
      <c r="F29" s="93">
        <v>-98023</v>
      </c>
      <c r="G29" s="90"/>
      <c r="H29" s="94">
        <v>4912</v>
      </c>
      <c r="I29" s="90"/>
      <c r="J29" s="93">
        <v>-793</v>
      </c>
      <c r="K29" s="90"/>
      <c r="L29" s="94">
        <v>959</v>
      </c>
    </row>
    <row r="30" spans="1:12" ht="8.1" customHeight="1" x14ac:dyDescent="0.3">
      <c r="F30" s="16"/>
      <c r="G30" s="19"/>
      <c r="I30" s="19"/>
      <c r="J30" s="16"/>
      <c r="K30" s="19"/>
    </row>
    <row r="31" spans="1:12" ht="20.100000000000001" customHeight="1" x14ac:dyDescent="0.3">
      <c r="A31" s="1" t="s">
        <v>109</v>
      </c>
      <c r="F31" s="20">
        <f>SUM(F28:F29)</f>
        <v>2391979</v>
      </c>
      <c r="G31" s="4"/>
      <c r="H31" s="9">
        <f>SUM(H28:H29)</f>
        <v>1294303</v>
      </c>
      <c r="I31" s="4"/>
      <c r="J31" s="20">
        <f>SUM(J28:J29)</f>
        <v>127</v>
      </c>
      <c r="K31" s="4"/>
      <c r="L31" s="9">
        <f>SUM(L28:L29)</f>
        <v>1696593</v>
      </c>
    </row>
    <row r="32" spans="1:12" ht="20.100000000000001" customHeight="1" x14ac:dyDescent="0.3">
      <c r="G32" s="4"/>
      <c r="I32" s="4"/>
      <c r="K32" s="4"/>
    </row>
    <row r="33" spans="1:12" ht="20.100000000000001" customHeight="1" x14ac:dyDescent="0.3">
      <c r="G33" s="4"/>
      <c r="I33" s="4"/>
      <c r="K33" s="4"/>
    </row>
    <row r="34" spans="1:12" ht="20.100000000000001" customHeight="1" x14ac:dyDescent="0.3">
      <c r="A34" s="1"/>
      <c r="G34" s="4"/>
      <c r="I34" s="4"/>
      <c r="K34" s="4"/>
    </row>
    <row r="35" spans="1:12" ht="20.100000000000001" customHeight="1" x14ac:dyDescent="0.3">
      <c r="G35" s="4"/>
      <c r="I35" s="4"/>
      <c r="K35" s="4"/>
    </row>
    <row r="36" spans="1:12" ht="20.100000000000001" customHeight="1" x14ac:dyDescent="0.3">
      <c r="G36" s="4"/>
      <c r="I36" s="4"/>
      <c r="K36" s="4"/>
    </row>
    <row r="37" spans="1:12" ht="20.100000000000001" customHeight="1" x14ac:dyDescent="0.3">
      <c r="G37" s="4"/>
      <c r="I37" s="4"/>
      <c r="K37" s="4"/>
    </row>
    <row r="38" spans="1:12" ht="20.100000000000001" customHeight="1" x14ac:dyDescent="0.3">
      <c r="G38" s="4"/>
      <c r="I38" s="4"/>
      <c r="K38" s="4"/>
    </row>
    <row r="39" spans="1:12" ht="20.100000000000001" customHeight="1" x14ac:dyDescent="0.3">
      <c r="G39" s="4"/>
      <c r="I39" s="4"/>
      <c r="K39" s="4"/>
    </row>
    <row r="40" spans="1:12" ht="20.100000000000001" customHeight="1" x14ac:dyDescent="0.3">
      <c r="G40" s="4"/>
      <c r="I40" s="4"/>
      <c r="K40" s="4"/>
    </row>
    <row r="41" spans="1:12" ht="20.100000000000001" customHeight="1" x14ac:dyDescent="0.3">
      <c r="G41" s="4"/>
      <c r="I41" s="4"/>
      <c r="K41" s="4"/>
    </row>
    <row r="42" spans="1:12" ht="20.100000000000001" customHeight="1" x14ac:dyDescent="0.3">
      <c r="G42" s="4"/>
      <c r="I42" s="4"/>
      <c r="K42" s="4"/>
    </row>
    <row r="43" spans="1:12" ht="20.100000000000001" customHeight="1" x14ac:dyDescent="0.3">
      <c r="G43" s="4"/>
      <c r="I43" s="4"/>
      <c r="K43" s="4"/>
    </row>
    <row r="44" spans="1:12" ht="18.75" customHeight="1" x14ac:dyDescent="0.3">
      <c r="G44" s="4"/>
      <c r="I44" s="4"/>
      <c r="K44" s="4"/>
    </row>
    <row r="45" spans="1:12" ht="21.9" customHeight="1" x14ac:dyDescent="0.3">
      <c r="A45" s="172" t="str">
        <f>'2-4'!A58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</row>
    <row r="46" spans="1:12" ht="20.100000000000001" customHeight="1" x14ac:dyDescent="0.3">
      <c r="A46" s="1" t="s">
        <v>0</v>
      </c>
      <c r="B46" s="1"/>
      <c r="C46" s="1"/>
      <c r="G46" s="17"/>
      <c r="I46" s="18"/>
      <c r="K46" s="17"/>
      <c r="L46" s="12" t="s">
        <v>5</v>
      </c>
    </row>
    <row r="47" spans="1:12" ht="20.100000000000001" customHeight="1" x14ac:dyDescent="0.3">
      <c r="A47" s="1" t="s">
        <v>94</v>
      </c>
      <c r="B47" s="1"/>
      <c r="C47" s="1"/>
      <c r="G47" s="17"/>
      <c r="I47" s="18"/>
      <c r="K47" s="17"/>
    </row>
    <row r="48" spans="1:12" ht="20.100000000000001" customHeight="1" x14ac:dyDescent="0.3">
      <c r="A48" s="6" t="str">
        <f>A3</f>
        <v>สำหรับงวดสามเดือนสิ้นสุดวันที่ 31 มีนาคม พ.ศ. 2566</v>
      </c>
      <c r="B48" s="6"/>
      <c r="C48" s="6"/>
      <c r="D48" s="7"/>
      <c r="E48" s="8"/>
      <c r="F48" s="9"/>
      <c r="G48" s="25"/>
      <c r="H48" s="9"/>
      <c r="I48" s="26"/>
      <c r="J48" s="9"/>
      <c r="K48" s="25"/>
      <c r="L48" s="9"/>
    </row>
    <row r="49" spans="1:12" ht="20.100000000000001" customHeight="1" x14ac:dyDescent="0.3">
      <c r="G49" s="17"/>
      <c r="I49" s="18"/>
      <c r="K49" s="17"/>
    </row>
    <row r="50" spans="1:12" ht="20.100000000000001" customHeight="1" x14ac:dyDescent="0.3">
      <c r="A50" s="5"/>
      <c r="D50" s="10"/>
      <c r="E50" s="1"/>
      <c r="F50" s="173" t="s">
        <v>3</v>
      </c>
      <c r="G50" s="173"/>
      <c r="H50" s="173"/>
      <c r="I50" s="28"/>
      <c r="J50" s="173" t="s">
        <v>4</v>
      </c>
      <c r="K50" s="173"/>
      <c r="L50" s="173"/>
    </row>
    <row r="51" spans="1:12" ht="20.100000000000001" customHeight="1" x14ac:dyDescent="0.3">
      <c r="E51" s="1"/>
      <c r="F51" s="12" t="s">
        <v>9</v>
      </c>
      <c r="G51" s="1"/>
      <c r="H51" s="12" t="s">
        <v>10</v>
      </c>
      <c r="I51" s="13"/>
      <c r="J51" s="12" t="s">
        <v>9</v>
      </c>
      <c r="K51" s="1"/>
      <c r="L51" s="12" t="s">
        <v>10</v>
      </c>
    </row>
    <row r="52" spans="1:12" ht="20.100000000000001" customHeight="1" x14ac:dyDescent="0.3">
      <c r="D52" s="14" t="s">
        <v>11</v>
      </c>
      <c r="E52" s="1"/>
      <c r="F52" s="170" t="s">
        <v>12</v>
      </c>
      <c r="G52" s="1"/>
      <c r="H52" s="170" t="s">
        <v>12</v>
      </c>
      <c r="I52" s="13"/>
      <c r="J52" s="170" t="s">
        <v>12</v>
      </c>
      <c r="K52" s="1"/>
      <c r="L52" s="170" t="s">
        <v>12</v>
      </c>
    </row>
    <row r="53" spans="1:12" ht="8.1" customHeight="1" x14ac:dyDescent="0.3">
      <c r="A53" s="1"/>
      <c r="F53" s="16"/>
      <c r="G53" s="4"/>
      <c r="I53" s="4"/>
      <c r="J53" s="16"/>
      <c r="K53" s="4"/>
    </row>
    <row r="54" spans="1:12" ht="20.100000000000001" customHeight="1" x14ac:dyDescent="0.3">
      <c r="A54" s="96" t="s">
        <v>110</v>
      </c>
      <c r="F54" s="16"/>
      <c r="G54" s="19"/>
      <c r="I54" s="19"/>
      <c r="J54" s="16"/>
      <c r="K54" s="19"/>
    </row>
    <row r="55" spans="1:12" ht="8.1" customHeight="1" x14ac:dyDescent="0.3">
      <c r="A55" s="1"/>
      <c r="F55" s="16"/>
      <c r="G55" s="4"/>
      <c r="I55" s="4"/>
      <c r="J55" s="16"/>
      <c r="K55" s="4"/>
    </row>
    <row r="56" spans="1:12" ht="20.100000000000001" customHeight="1" x14ac:dyDescent="0.3">
      <c r="A56" s="3" t="s">
        <v>111</v>
      </c>
      <c r="F56" s="16"/>
      <c r="G56" s="4"/>
      <c r="I56" s="4"/>
      <c r="J56" s="16"/>
      <c r="K56" s="4"/>
    </row>
    <row r="57" spans="1:12" ht="20.100000000000001" customHeight="1" x14ac:dyDescent="0.3">
      <c r="A57" s="30"/>
      <c r="B57" s="97" t="s">
        <v>112</v>
      </c>
      <c r="C57" s="97"/>
      <c r="F57" s="16"/>
      <c r="G57" s="4"/>
      <c r="I57" s="4"/>
      <c r="J57" s="16"/>
      <c r="K57" s="4"/>
    </row>
    <row r="58" spans="1:12" ht="20.100000000000001" customHeight="1" x14ac:dyDescent="0.3">
      <c r="A58" s="1"/>
      <c r="C58" s="3" t="s">
        <v>113</v>
      </c>
      <c r="F58" s="16"/>
      <c r="G58" s="4"/>
      <c r="I58" s="4"/>
      <c r="J58" s="16"/>
      <c r="K58" s="4"/>
    </row>
    <row r="59" spans="1:12" ht="20.100000000000001" customHeight="1" x14ac:dyDescent="0.3">
      <c r="A59" s="1"/>
      <c r="C59" s="98" t="s">
        <v>114</v>
      </c>
      <c r="D59" s="2">
        <v>13</v>
      </c>
      <c r="F59" s="16">
        <v>-43983</v>
      </c>
      <c r="G59" s="4"/>
      <c r="H59" s="4">
        <v>-33853</v>
      </c>
      <c r="I59" s="4"/>
      <c r="J59" s="16">
        <v>-43983</v>
      </c>
      <c r="K59" s="4"/>
      <c r="L59" s="4">
        <v>-33853</v>
      </c>
    </row>
    <row r="60" spans="1:12" ht="20.100000000000001" customHeight="1" x14ac:dyDescent="0.3">
      <c r="A60" s="1"/>
      <c r="C60" s="3" t="s">
        <v>115</v>
      </c>
      <c r="F60" s="16"/>
      <c r="G60" s="4"/>
      <c r="I60" s="4"/>
      <c r="J60" s="16"/>
      <c r="K60" s="4"/>
    </row>
    <row r="61" spans="1:12" ht="20.100000000000001" customHeight="1" x14ac:dyDescent="0.3">
      <c r="A61" s="1"/>
      <c r="C61" s="3" t="s">
        <v>116</v>
      </c>
      <c r="F61" s="20">
        <v>8797</v>
      </c>
      <c r="G61" s="4"/>
      <c r="H61" s="9">
        <v>6770</v>
      </c>
      <c r="I61" s="90"/>
      <c r="J61" s="93">
        <v>8797</v>
      </c>
      <c r="K61" s="90"/>
      <c r="L61" s="94">
        <v>6770</v>
      </c>
    </row>
    <row r="62" spans="1:12" ht="8.1" customHeight="1" x14ac:dyDescent="0.3">
      <c r="A62" s="1"/>
      <c r="F62" s="16"/>
      <c r="G62" s="4"/>
      <c r="I62" s="4"/>
      <c r="J62" s="16"/>
      <c r="K62" s="4"/>
    </row>
    <row r="63" spans="1:12" ht="20.100000000000001" customHeight="1" x14ac:dyDescent="0.3">
      <c r="A63" s="1" t="s">
        <v>117</v>
      </c>
      <c r="F63" s="16"/>
      <c r="G63" s="4"/>
      <c r="I63" s="4"/>
      <c r="J63" s="16"/>
      <c r="K63" s="4"/>
    </row>
    <row r="64" spans="1:12" ht="20.100000000000001" customHeight="1" x14ac:dyDescent="0.3">
      <c r="A64" s="1"/>
      <c r="B64" s="1" t="s">
        <v>112</v>
      </c>
      <c r="F64" s="20">
        <f>SUM(F59:F61)</f>
        <v>-35186</v>
      </c>
      <c r="G64" s="4"/>
      <c r="H64" s="9">
        <f>SUM(H59:H61)</f>
        <v>-27083</v>
      </c>
      <c r="I64" s="4"/>
      <c r="J64" s="20">
        <f>SUM(J59:J61)</f>
        <v>-35186</v>
      </c>
      <c r="K64" s="4"/>
      <c r="L64" s="9">
        <f>SUM(L59:L61)</f>
        <v>-27083</v>
      </c>
    </row>
    <row r="65" spans="1:12" ht="8.1" customHeight="1" x14ac:dyDescent="0.3">
      <c r="A65" s="1"/>
      <c r="F65" s="16"/>
      <c r="G65" s="4"/>
      <c r="I65" s="4"/>
      <c r="J65" s="16"/>
      <c r="K65" s="4"/>
    </row>
    <row r="66" spans="1:12" ht="20.100000000000001" customHeight="1" x14ac:dyDescent="0.3">
      <c r="A66" s="3" t="s">
        <v>118</v>
      </c>
      <c r="F66" s="16"/>
      <c r="G66" s="19"/>
      <c r="I66" s="19"/>
      <c r="J66" s="16"/>
      <c r="K66" s="19"/>
    </row>
    <row r="67" spans="1:12" s="29" customFormat="1" ht="20.100000000000001" customHeight="1" x14ac:dyDescent="0.3">
      <c r="A67" s="30"/>
      <c r="B67" s="97" t="s">
        <v>112</v>
      </c>
      <c r="C67" s="97"/>
      <c r="D67" s="99"/>
      <c r="E67" s="97"/>
      <c r="F67" s="89"/>
      <c r="G67" s="90"/>
      <c r="H67" s="91"/>
      <c r="I67" s="90"/>
      <c r="J67" s="89"/>
      <c r="K67" s="90"/>
      <c r="L67" s="91"/>
    </row>
    <row r="68" spans="1:12" s="29" customFormat="1" ht="20.100000000000001" customHeight="1" x14ac:dyDescent="0.3">
      <c r="A68" s="30"/>
      <c r="C68" s="100" t="s">
        <v>259</v>
      </c>
      <c r="D68" s="99"/>
      <c r="E68" s="97"/>
      <c r="F68" s="89"/>
      <c r="G68" s="90"/>
      <c r="H68" s="91"/>
      <c r="I68" s="90"/>
      <c r="J68" s="89"/>
      <c r="K68" s="90"/>
      <c r="L68" s="91"/>
    </row>
    <row r="69" spans="1:12" s="29" customFormat="1" ht="20.100000000000001" customHeight="1" x14ac:dyDescent="0.3">
      <c r="A69" s="30"/>
      <c r="B69" s="30"/>
      <c r="C69" s="97" t="s">
        <v>119</v>
      </c>
      <c r="D69" s="2">
        <v>14</v>
      </c>
      <c r="E69" s="97"/>
      <c r="F69" s="89">
        <v>-1341</v>
      </c>
      <c r="G69" s="90"/>
      <c r="H69" s="91">
        <v>363</v>
      </c>
      <c r="I69" s="90"/>
      <c r="J69" s="89">
        <v>0</v>
      </c>
      <c r="K69" s="90"/>
      <c r="L69" s="91">
        <v>0</v>
      </c>
    </row>
    <row r="70" spans="1:12" s="29" customFormat="1" ht="20.100000000000001" customHeight="1" x14ac:dyDescent="0.3">
      <c r="A70" s="31"/>
      <c r="C70" s="101" t="s">
        <v>120</v>
      </c>
      <c r="D70" s="99"/>
      <c r="E70" s="97"/>
      <c r="F70" s="89"/>
      <c r="G70" s="90"/>
      <c r="H70" s="91"/>
      <c r="I70" s="90"/>
      <c r="J70" s="89"/>
      <c r="K70" s="90"/>
      <c r="L70" s="91"/>
    </row>
    <row r="71" spans="1:12" s="29" customFormat="1" ht="20.100000000000001" customHeight="1" x14ac:dyDescent="0.3">
      <c r="A71" s="31"/>
      <c r="C71" s="97" t="s">
        <v>121</v>
      </c>
      <c r="D71" s="99"/>
      <c r="E71" s="97"/>
      <c r="F71" s="89">
        <v>-17228</v>
      </c>
      <c r="G71" s="90"/>
      <c r="H71" s="91">
        <v>-95135</v>
      </c>
      <c r="I71" s="90"/>
      <c r="J71" s="89">
        <v>0</v>
      </c>
      <c r="K71" s="90"/>
      <c r="L71" s="91">
        <v>0</v>
      </c>
    </row>
    <row r="72" spans="1:12" s="29" customFormat="1" ht="20.100000000000001" customHeight="1" x14ac:dyDescent="0.3">
      <c r="A72" s="31"/>
      <c r="C72" s="100" t="s">
        <v>122</v>
      </c>
      <c r="D72" s="99"/>
      <c r="E72" s="97"/>
      <c r="F72" s="89"/>
      <c r="G72" s="90"/>
      <c r="H72" s="91"/>
      <c r="I72" s="90"/>
      <c r="J72" s="89"/>
      <c r="K72" s="90"/>
      <c r="L72" s="91"/>
    </row>
    <row r="73" spans="1:12" s="29" customFormat="1" ht="20.100000000000001" customHeight="1" x14ac:dyDescent="0.3">
      <c r="A73" s="31"/>
      <c r="C73" s="97" t="s">
        <v>116</v>
      </c>
      <c r="D73" s="99"/>
      <c r="E73" s="97"/>
      <c r="F73" s="93">
        <v>0</v>
      </c>
      <c r="G73" s="90"/>
      <c r="H73" s="94">
        <v>0</v>
      </c>
      <c r="I73" s="90"/>
      <c r="J73" s="93">
        <v>0</v>
      </c>
      <c r="K73" s="90"/>
      <c r="L73" s="94">
        <v>0</v>
      </c>
    </row>
    <row r="74" spans="1:12" ht="8.1" customHeight="1" x14ac:dyDescent="0.3">
      <c r="A74" s="1"/>
      <c r="F74" s="16"/>
      <c r="G74" s="4"/>
      <c r="I74" s="4"/>
      <c r="J74" s="16"/>
      <c r="K74" s="4"/>
    </row>
    <row r="75" spans="1:12" ht="20.100000000000001" customHeight="1" x14ac:dyDescent="0.3">
      <c r="A75" s="1" t="s">
        <v>123</v>
      </c>
      <c r="F75" s="16"/>
      <c r="G75" s="4"/>
      <c r="I75" s="4"/>
      <c r="J75" s="16"/>
      <c r="K75" s="4"/>
    </row>
    <row r="76" spans="1:12" ht="20.100000000000001" customHeight="1" x14ac:dyDescent="0.3">
      <c r="A76" s="1"/>
      <c r="B76" s="1" t="s">
        <v>112</v>
      </c>
      <c r="F76" s="20">
        <f>SUM(F67:F73)</f>
        <v>-18569</v>
      </c>
      <c r="G76" s="19"/>
      <c r="H76" s="9">
        <f>SUM(H67:H73)</f>
        <v>-94772</v>
      </c>
      <c r="I76" s="90"/>
      <c r="J76" s="20">
        <f>SUM(J67:J73)</f>
        <v>0</v>
      </c>
      <c r="K76" s="90"/>
      <c r="L76" s="9">
        <f>SUM(L67:L73)</f>
        <v>0</v>
      </c>
    </row>
    <row r="77" spans="1:12" ht="8.1" customHeight="1" x14ac:dyDescent="0.3">
      <c r="A77" s="1"/>
      <c r="F77" s="16"/>
      <c r="G77" s="4"/>
      <c r="I77" s="4"/>
      <c r="J77" s="16"/>
      <c r="K77" s="4"/>
    </row>
    <row r="78" spans="1:12" ht="20.100000000000001" customHeight="1" x14ac:dyDescent="0.3">
      <c r="A78" s="1" t="s">
        <v>124</v>
      </c>
      <c r="F78" s="20">
        <f>SUM(F64,F76)</f>
        <v>-53755</v>
      </c>
      <c r="G78" s="4"/>
      <c r="H78" s="9">
        <f>SUM(H64,H76)</f>
        <v>-121855</v>
      </c>
      <c r="I78" s="4"/>
      <c r="J78" s="20">
        <f>SUM(J64,J76)</f>
        <v>-35186</v>
      </c>
      <c r="K78" s="4"/>
      <c r="L78" s="9">
        <f>SUM(L64,L76)</f>
        <v>-27083</v>
      </c>
    </row>
    <row r="79" spans="1:12" ht="8.1" customHeight="1" x14ac:dyDescent="0.3">
      <c r="A79" s="1"/>
      <c r="F79" s="16"/>
      <c r="G79" s="4"/>
      <c r="I79" s="4"/>
      <c r="J79" s="16"/>
      <c r="K79" s="4"/>
    </row>
    <row r="80" spans="1:12" ht="20.100000000000001" customHeight="1" thickBot="1" x14ac:dyDescent="0.35">
      <c r="A80" s="1" t="s">
        <v>175</v>
      </c>
      <c r="F80" s="24">
        <f>SUM(F31+F78)</f>
        <v>2338224</v>
      </c>
      <c r="G80" s="4"/>
      <c r="H80" s="88">
        <f>SUM(H31+H78)</f>
        <v>1172448</v>
      </c>
      <c r="I80" s="4"/>
      <c r="J80" s="24">
        <f>SUM(J31+J78)</f>
        <v>-35059</v>
      </c>
      <c r="K80" s="4"/>
      <c r="L80" s="88">
        <f>SUM(L31+L78)</f>
        <v>1669510</v>
      </c>
    </row>
    <row r="81" spans="1:12" ht="20.100000000000001" customHeight="1" thickTop="1" x14ac:dyDescent="0.3">
      <c r="A81" s="1"/>
      <c r="G81" s="4"/>
      <c r="I81" s="4"/>
      <c r="K81" s="4"/>
    </row>
    <row r="82" spans="1:12" ht="20.100000000000001" customHeight="1" x14ac:dyDescent="0.3">
      <c r="A82" s="1"/>
      <c r="G82" s="4"/>
      <c r="I82" s="4"/>
      <c r="K82" s="4"/>
    </row>
    <row r="83" spans="1:12" ht="20.100000000000001" customHeight="1" x14ac:dyDescent="0.3">
      <c r="A83" s="1"/>
      <c r="G83" s="4"/>
      <c r="I83" s="4"/>
      <c r="K83" s="4"/>
    </row>
    <row r="84" spans="1:12" ht="20.100000000000001" customHeight="1" x14ac:dyDescent="0.3">
      <c r="A84" s="1"/>
      <c r="G84" s="4"/>
      <c r="I84" s="4"/>
      <c r="K84" s="4"/>
    </row>
    <row r="85" spans="1:12" ht="20.100000000000001" customHeight="1" x14ac:dyDescent="0.3">
      <c r="A85" s="1"/>
      <c r="G85" s="4"/>
      <c r="I85" s="4"/>
      <c r="K85" s="4"/>
    </row>
    <row r="86" spans="1:12" ht="20.100000000000001" customHeight="1" x14ac:dyDescent="0.3">
      <c r="A86" s="1"/>
      <c r="G86" s="4"/>
      <c r="I86" s="4"/>
      <c r="K86" s="4"/>
    </row>
    <row r="87" spans="1:12" ht="20.100000000000001" customHeight="1" x14ac:dyDescent="0.3">
      <c r="A87" s="1"/>
      <c r="G87" s="4"/>
      <c r="I87" s="4"/>
      <c r="K87" s="4"/>
    </row>
    <row r="88" spans="1:12" ht="20.100000000000001" customHeight="1" x14ac:dyDescent="0.3">
      <c r="A88" s="1"/>
      <c r="G88" s="4"/>
      <c r="I88" s="4"/>
      <c r="K88" s="4"/>
    </row>
    <row r="89" spans="1:12" ht="20.100000000000001" customHeight="1" x14ac:dyDescent="0.3">
      <c r="A89" s="1"/>
      <c r="G89" s="4"/>
      <c r="I89" s="4"/>
      <c r="K89" s="4"/>
    </row>
    <row r="90" spans="1:12" ht="10.5" customHeight="1" x14ac:dyDescent="0.3">
      <c r="A90" s="1"/>
      <c r="G90" s="4"/>
      <c r="I90" s="4"/>
      <c r="K90" s="4"/>
    </row>
    <row r="91" spans="1:12" ht="21.9" customHeight="1" x14ac:dyDescent="0.3">
      <c r="A91" s="172" t="str">
        <f>'2-4'!A58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</row>
    <row r="92" spans="1:12" ht="20.100000000000001" customHeight="1" x14ac:dyDescent="0.3">
      <c r="A92" s="1" t="s">
        <v>0</v>
      </c>
      <c r="B92" s="1"/>
      <c r="C92" s="1"/>
      <c r="G92" s="17"/>
      <c r="I92" s="18"/>
      <c r="K92" s="17"/>
      <c r="L92" s="12" t="s">
        <v>5</v>
      </c>
    </row>
    <row r="93" spans="1:12" ht="20.100000000000001" customHeight="1" x14ac:dyDescent="0.3">
      <c r="A93" s="1" t="s">
        <v>94</v>
      </c>
      <c r="B93" s="1"/>
      <c r="C93" s="1"/>
      <c r="G93" s="17"/>
      <c r="I93" s="18"/>
      <c r="K93" s="17"/>
    </row>
    <row r="94" spans="1:12" ht="20.100000000000001" customHeight="1" x14ac:dyDescent="0.3">
      <c r="A94" s="6" t="str">
        <f>A48</f>
        <v>สำหรับงวดสามเดือนสิ้นสุดวันที่ 31 มีนาคม พ.ศ. 2566</v>
      </c>
      <c r="B94" s="6"/>
      <c r="C94" s="6"/>
      <c r="D94" s="7"/>
      <c r="E94" s="8"/>
      <c r="F94" s="9"/>
      <c r="G94" s="25"/>
      <c r="H94" s="9"/>
      <c r="I94" s="26"/>
      <c r="J94" s="9"/>
      <c r="K94" s="25"/>
      <c r="L94" s="9"/>
    </row>
    <row r="95" spans="1:12" ht="20.100000000000001" customHeight="1" x14ac:dyDescent="0.3">
      <c r="G95" s="17"/>
      <c r="I95" s="18"/>
      <c r="K95" s="17"/>
    </row>
    <row r="96" spans="1:12" ht="20.100000000000001" customHeight="1" x14ac:dyDescent="0.3">
      <c r="A96" s="5"/>
      <c r="D96" s="10"/>
      <c r="E96" s="1"/>
      <c r="F96" s="173" t="s">
        <v>3</v>
      </c>
      <c r="G96" s="173"/>
      <c r="H96" s="173"/>
      <c r="I96" s="28"/>
      <c r="J96" s="173" t="s">
        <v>4</v>
      </c>
      <c r="K96" s="173"/>
      <c r="L96" s="173"/>
    </row>
    <row r="97" spans="1:12" ht="20.100000000000001" customHeight="1" x14ac:dyDescent="0.3">
      <c r="E97" s="1"/>
      <c r="F97" s="12" t="s">
        <v>9</v>
      </c>
      <c r="G97" s="1"/>
      <c r="H97" s="12" t="s">
        <v>10</v>
      </c>
      <c r="I97" s="13"/>
      <c r="J97" s="12" t="s">
        <v>9</v>
      </c>
      <c r="K97" s="1"/>
      <c r="L97" s="12" t="s">
        <v>10</v>
      </c>
    </row>
    <row r="98" spans="1:12" ht="20.100000000000001" customHeight="1" x14ac:dyDescent="0.3">
      <c r="E98" s="1"/>
      <c r="F98" s="170" t="s">
        <v>12</v>
      </c>
      <c r="G98" s="1"/>
      <c r="H98" s="170" t="s">
        <v>12</v>
      </c>
      <c r="I98" s="13"/>
      <c r="J98" s="170" t="s">
        <v>12</v>
      </c>
      <c r="K98" s="1"/>
      <c r="L98" s="170" t="s">
        <v>12</v>
      </c>
    </row>
    <row r="99" spans="1:12" ht="8.1" customHeight="1" x14ac:dyDescent="0.3">
      <c r="A99" s="1"/>
      <c r="F99" s="16"/>
      <c r="G99" s="4"/>
      <c r="I99" s="4"/>
      <c r="J99" s="16"/>
      <c r="K99" s="4"/>
    </row>
    <row r="100" spans="1:12" ht="20.100000000000001" customHeight="1" x14ac:dyDescent="0.3">
      <c r="A100" s="1" t="s">
        <v>125</v>
      </c>
      <c r="F100" s="16"/>
      <c r="G100" s="17"/>
      <c r="I100" s="18"/>
      <c r="J100" s="16"/>
      <c r="K100" s="17"/>
    </row>
    <row r="101" spans="1:12" ht="20.100000000000001" customHeight="1" x14ac:dyDescent="0.3">
      <c r="A101" s="5"/>
      <c r="B101" s="27" t="s">
        <v>126</v>
      </c>
      <c r="F101" s="89">
        <v>2319761</v>
      </c>
      <c r="G101" s="102"/>
      <c r="H101" s="91">
        <v>1366310</v>
      </c>
      <c r="I101" s="102"/>
      <c r="J101" s="89">
        <v>127</v>
      </c>
      <c r="K101" s="102"/>
      <c r="L101" s="91">
        <v>1696593</v>
      </c>
    </row>
    <row r="102" spans="1:12" ht="20.100000000000001" customHeight="1" x14ac:dyDescent="0.3">
      <c r="A102" s="5"/>
      <c r="B102" s="27" t="s">
        <v>127</v>
      </c>
      <c r="F102" s="93">
        <v>72218</v>
      </c>
      <c r="G102" s="102"/>
      <c r="H102" s="94">
        <v>-72007</v>
      </c>
      <c r="I102" s="102"/>
      <c r="J102" s="93">
        <v>0</v>
      </c>
      <c r="K102" s="102"/>
      <c r="L102" s="94">
        <v>0</v>
      </c>
    </row>
    <row r="103" spans="1:12" ht="8.1" customHeight="1" x14ac:dyDescent="0.3">
      <c r="F103" s="103"/>
      <c r="G103" s="32"/>
      <c r="H103" s="32"/>
      <c r="I103" s="32"/>
      <c r="J103" s="103"/>
      <c r="K103" s="32"/>
      <c r="L103" s="32"/>
    </row>
    <row r="104" spans="1:12" ht="20.100000000000001" customHeight="1" thickBot="1" x14ac:dyDescent="0.35">
      <c r="F104" s="24">
        <f>SUM(F101:F103)</f>
        <v>2391979</v>
      </c>
      <c r="G104" s="32"/>
      <c r="H104" s="88">
        <f>SUM(H101:H103)</f>
        <v>1294303</v>
      </c>
      <c r="I104" s="32"/>
      <c r="J104" s="24">
        <f>SUM(J101:J103)</f>
        <v>127</v>
      </c>
      <c r="K104" s="32"/>
      <c r="L104" s="88">
        <f>SUM(L101:L103)</f>
        <v>1696593</v>
      </c>
    </row>
    <row r="105" spans="1:12" ht="20.100000000000001" customHeight="1" thickTop="1" x14ac:dyDescent="0.3">
      <c r="F105" s="16"/>
      <c r="G105" s="32"/>
      <c r="I105" s="32"/>
      <c r="J105" s="16"/>
      <c r="K105" s="32"/>
    </row>
    <row r="106" spans="1:12" ht="20.100000000000001" customHeight="1" x14ac:dyDescent="0.3">
      <c r="A106" s="1" t="s">
        <v>128</v>
      </c>
      <c r="F106" s="103"/>
      <c r="G106" s="32"/>
      <c r="H106" s="32"/>
      <c r="I106" s="32"/>
      <c r="J106" s="103"/>
      <c r="K106" s="32"/>
      <c r="L106" s="32"/>
    </row>
    <row r="107" spans="1:12" ht="20.100000000000001" customHeight="1" x14ac:dyDescent="0.3">
      <c r="A107" s="5"/>
      <c r="B107" s="27" t="s">
        <v>126</v>
      </c>
      <c r="F107" s="89">
        <v>2271505</v>
      </c>
      <c r="G107" s="102"/>
      <c r="H107" s="91">
        <v>1263866</v>
      </c>
      <c r="I107" s="102"/>
      <c r="J107" s="89">
        <v>-35059</v>
      </c>
      <c r="K107" s="102"/>
      <c r="L107" s="91">
        <v>1669510</v>
      </c>
    </row>
    <row r="108" spans="1:12" ht="20.100000000000001" customHeight="1" x14ac:dyDescent="0.3">
      <c r="A108" s="5"/>
      <c r="B108" s="27" t="s">
        <v>127</v>
      </c>
      <c r="F108" s="93">
        <v>66719</v>
      </c>
      <c r="G108" s="102"/>
      <c r="H108" s="94">
        <v>-91418</v>
      </c>
      <c r="I108" s="102"/>
      <c r="J108" s="93">
        <v>0</v>
      </c>
      <c r="K108" s="102"/>
      <c r="L108" s="94">
        <v>0</v>
      </c>
    </row>
    <row r="109" spans="1:12" ht="8.1" customHeight="1" x14ac:dyDescent="0.3">
      <c r="F109" s="16"/>
      <c r="G109" s="32"/>
      <c r="I109" s="32"/>
      <c r="J109" s="103"/>
      <c r="K109" s="32"/>
      <c r="L109" s="32"/>
    </row>
    <row r="110" spans="1:12" ht="20.100000000000001" customHeight="1" thickBot="1" x14ac:dyDescent="0.35">
      <c r="F110" s="24">
        <f>SUM(F107:F109)</f>
        <v>2338224</v>
      </c>
      <c r="G110" s="32"/>
      <c r="H110" s="88">
        <f>SUM(H107:H109)</f>
        <v>1172448</v>
      </c>
      <c r="I110" s="32"/>
      <c r="J110" s="24">
        <f>SUM(J107:J109)</f>
        <v>-35059</v>
      </c>
      <c r="K110" s="32"/>
      <c r="L110" s="88">
        <f>SUM(L107:L109)</f>
        <v>1669510</v>
      </c>
    </row>
    <row r="111" spans="1:12" ht="20.100000000000001" customHeight="1" thickTop="1" x14ac:dyDescent="0.3">
      <c r="D111" s="13"/>
      <c r="E111" s="1"/>
      <c r="F111" s="33"/>
      <c r="G111" s="1"/>
      <c r="H111" s="12"/>
      <c r="I111" s="13"/>
      <c r="J111" s="33"/>
      <c r="K111" s="1"/>
      <c r="L111" s="12"/>
    </row>
    <row r="112" spans="1:12" ht="20.100000000000001" customHeight="1" x14ac:dyDescent="0.3">
      <c r="A112" s="1" t="s">
        <v>129</v>
      </c>
      <c r="E112" s="4"/>
      <c r="F112" s="16"/>
      <c r="G112" s="4"/>
      <c r="I112" s="4"/>
      <c r="J112" s="16"/>
      <c r="K112" s="4"/>
    </row>
    <row r="113" spans="1:12" ht="20.100000000000001" customHeight="1" x14ac:dyDescent="0.3">
      <c r="A113" s="1"/>
      <c r="B113" s="3" t="s">
        <v>130</v>
      </c>
      <c r="F113" s="80">
        <f>F101/3730000</f>
        <v>0.62191983914209115</v>
      </c>
      <c r="G113" s="104"/>
      <c r="H113" s="105">
        <f>H101/3730000</f>
        <v>0.36630294906166222</v>
      </c>
      <c r="I113" s="104"/>
      <c r="J113" s="80">
        <f>J101/3730000</f>
        <v>3.4048257372654157E-5</v>
      </c>
      <c r="K113" s="106"/>
      <c r="L113" s="105">
        <f>L101/3730000</f>
        <v>0.45485067024128684</v>
      </c>
    </row>
    <row r="114" spans="1:12" ht="20.100000000000001" customHeight="1" x14ac:dyDescent="0.3">
      <c r="A114" s="1"/>
      <c r="F114" s="32"/>
      <c r="G114" s="17"/>
      <c r="H114" s="32"/>
      <c r="I114" s="18"/>
      <c r="J114" s="32"/>
      <c r="K114" s="17"/>
      <c r="L114" s="32"/>
    </row>
    <row r="115" spans="1:12" ht="20.100000000000001" customHeight="1" x14ac:dyDescent="0.3">
      <c r="A115" s="1"/>
      <c r="F115" s="32"/>
      <c r="G115" s="17"/>
      <c r="H115" s="32"/>
      <c r="I115" s="18"/>
      <c r="J115" s="32"/>
      <c r="K115" s="17"/>
      <c r="L115" s="32"/>
    </row>
    <row r="116" spans="1:12" ht="20.100000000000001" customHeight="1" x14ac:dyDescent="0.3">
      <c r="A116" s="1"/>
      <c r="F116" s="32"/>
      <c r="G116" s="17"/>
      <c r="H116" s="32"/>
      <c r="I116" s="18"/>
      <c r="J116" s="32"/>
      <c r="K116" s="17"/>
      <c r="L116" s="32"/>
    </row>
    <row r="117" spans="1:12" ht="20.100000000000001" customHeight="1" x14ac:dyDescent="0.3">
      <c r="A117" s="1"/>
      <c r="F117" s="32"/>
      <c r="G117" s="17"/>
      <c r="H117" s="32"/>
      <c r="I117" s="18"/>
      <c r="J117" s="32"/>
      <c r="K117" s="17"/>
      <c r="L117" s="32"/>
    </row>
    <row r="118" spans="1:12" ht="20.100000000000001" customHeight="1" x14ac:dyDescent="0.3">
      <c r="A118" s="1"/>
      <c r="F118" s="32"/>
      <c r="G118" s="17"/>
      <c r="H118" s="32"/>
      <c r="I118" s="18"/>
      <c r="J118" s="32"/>
      <c r="K118" s="17"/>
      <c r="L118" s="32"/>
    </row>
    <row r="119" spans="1:12" ht="20.100000000000001" customHeight="1" x14ac:dyDescent="0.3">
      <c r="A119" s="1"/>
      <c r="F119" s="32"/>
      <c r="G119" s="17"/>
      <c r="H119" s="32"/>
      <c r="I119" s="18"/>
      <c r="J119" s="32"/>
      <c r="K119" s="17"/>
      <c r="L119" s="32"/>
    </row>
    <row r="120" spans="1:12" ht="20.100000000000001" customHeight="1" x14ac:dyDescent="0.3">
      <c r="A120" s="1"/>
      <c r="F120" s="32"/>
      <c r="G120" s="17"/>
      <c r="H120" s="32"/>
      <c r="I120" s="18"/>
      <c r="J120" s="32"/>
      <c r="K120" s="17"/>
      <c r="L120" s="32"/>
    </row>
    <row r="121" spans="1:12" ht="20.100000000000001" customHeight="1" x14ac:dyDescent="0.3">
      <c r="A121" s="1"/>
      <c r="F121" s="32"/>
      <c r="G121" s="17"/>
      <c r="H121" s="32"/>
      <c r="I121" s="18"/>
      <c r="J121" s="32"/>
      <c r="K121" s="17"/>
      <c r="L121" s="32"/>
    </row>
    <row r="122" spans="1:12" ht="20.100000000000001" customHeight="1" x14ac:dyDescent="0.3">
      <c r="A122" s="1"/>
      <c r="F122" s="32"/>
      <c r="G122" s="17"/>
      <c r="H122" s="32"/>
      <c r="I122" s="18"/>
      <c r="J122" s="32"/>
      <c r="K122" s="17"/>
      <c r="L122" s="32"/>
    </row>
    <row r="123" spans="1:12" ht="20.100000000000001" customHeight="1" x14ac:dyDescent="0.3">
      <c r="A123" s="1"/>
      <c r="F123" s="32"/>
      <c r="G123" s="17"/>
      <c r="H123" s="32"/>
      <c r="I123" s="18"/>
      <c r="J123" s="32"/>
      <c r="K123" s="17"/>
      <c r="L123" s="32"/>
    </row>
    <row r="124" spans="1:12" ht="20.100000000000001" customHeight="1" x14ac:dyDescent="0.3">
      <c r="A124" s="1"/>
      <c r="F124" s="32"/>
      <c r="G124" s="17"/>
      <c r="H124" s="32"/>
      <c r="I124" s="18"/>
      <c r="J124" s="32"/>
      <c r="K124" s="17"/>
      <c r="L124" s="32"/>
    </row>
    <row r="125" spans="1:12" ht="20.100000000000001" customHeight="1" x14ac:dyDescent="0.3">
      <c r="A125" s="1"/>
      <c r="F125" s="32"/>
      <c r="G125" s="17"/>
      <c r="H125" s="32"/>
      <c r="I125" s="18"/>
      <c r="J125" s="32"/>
      <c r="K125" s="17"/>
      <c r="L125" s="32"/>
    </row>
    <row r="126" spans="1:12" ht="20.100000000000001" customHeight="1" x14ac:dyDescent="0.3">
      <c r="A126" s="1"/>
      <c r="F126" s="32"/>
      <c r="G126" s="17"/>
      <c r="H126" s="32"/>
      <c r="I126" s="18"/>
      <c r="J126" s="32"/>
      <c r="K126" s="17"/>
      <c r="L126" s="32"/>
    </row>
    <row r="127" spans="1:12" ht="20.100000000000001" customHeight="1" x14ac:dyDescent="0.3">
      <c r="A127" s="1"/>
      <c r="F127" s="32"/>
      <c r="G127" s="17"/>
      <c r="H127" s="32"/>
      <c r="I127" s="18"/>
      <c r="J127" s="32"/>
      <c r="K127" s="17"/>
      <c r="L127" s="32"/>
    </row>
    <row r="128" spans="1:12" ht="20.100000000000001" customHeight="1" x14ac:dyDescent="0.3">
      <c r="A128" s="1"/>
      <c r="F128" s="32"/>
      <c r="G128" s="17"/>
      <c r="H128" s="32"/>
      <c r="I128" s="18"/>
      <c r="J128" s="32"/>
      <c r="K128" s="17"/>
      <c r="L128" s="32"/>
    </row>
    <row r="129" spans="1:12" ht="20.100000000000001" customHeight="1" x14ac:dyDescent="0.3">
      <c r="A129" s="1"/>
      <c r="F129" s="32"/>
      <c r="G129" s="17"/>
      <c r="H129" s="32"/>
      <c r="I129" s="18"/>
      <c r="J129" s="32"/>
      <c r="K129" s="17"/>
      <c r="L129" s="32"/>
    </row>
    <row r="130" spans="1:12" ht="20.100000000000001" customHeight="1" x14ac:dyDescent="0.3">
      <c r="A130" s="1"/>
      <c r="F130" s="32"/>
      <c r="G130" s="17"/>
      <c r="H130" s="32"/>
      <c r="I130" s="18"/>
      <c r="J130" s="32"/>
      <c r="K130" s="17"/>
      <c r="L130" s="32"/>
    </row>
    <row r="131" spans="1:12" ht="20.100000000000001" customHeight="1" x14ac:dyDescent="0.3">
      <c r="A131" s="1"/>
      <c r="F131" s="32"/>
      <c r="G131" s="17"/>
      <c r="H131" s="32"/>
      <c r="I131" s="18"/>
      <c r="J131" s="32"/>
      <c r="K131" s="17"/>
      <c r="L131" s="32"/>
    </row>
    <row r="132" spans="1:12" ht="20.100000000000001" customHeight="1" x14ac:dyDescent="0.3">
      <c r="A132" s="1"/>
      <c r="F132" s="32"/>
      <c r="G132" s="17"/>
      <c r="H132" s="32"/>
      <c r="I132" s="18"/>
      <c r="J132" s="32"/>
      <c r="K132" s="17"/>
      <c r="L132" s="32"/>
    </row>
    <row r="133" spans="1:12" ht="22.5" customHeight="1" x14ac:dyDescent="0.3">
      <c r="A133" s="1"/>
      <c r="F133" s="32"/>
      <c r="G133" s="17"/>
      <c r="H133" s="32"/>
      <c r="I133" s="18"/>
      <c r="J133" s="32"/>
      <c r="K133" s="17"/>
      <c r="L133" s="32"/>
    </row>
    <row r="134" spans="1:12" ht="21.9" customHeight="1" x14ac:dyDescent="0.3">
      <c r="A134" s="172" t="str">
        <f>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</row>
  </sheetData>
  <mergeCells count="9">
    <mergeCell ref="A134:L134"/>
    <mergeCell ref="A45:L45"/>
    <mergeCell ref="A91:L91"/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 scaleWithDoc="0">
    <oddFooter>&amp;R&amp;"Browallia New,Regular"&amp;13&amp;P</oddFooter>
    <evenFooter>&amp;R&amp;"Browallia New,Regular"&amp;13 3</evenFooter>
    <firstFooter>&amp;R&amp;"Browallia New,Regular"&amp;13&amp;P</firstFooter>
  </headerFooter>
  <rowBreaks count="2" manualBreakCount="2">
    <brk id="45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79998168889431442"/>
  </sheetPr>
  <dimension ref="A1:AD40"/>
  <sheetViews>
    <sheetView topLeftCell="A21" zoomScale="70" zoomScaleNormal="70" zoomScaleSheetLayoutView="115" zoomScalePageLayoutView="61" workbookViewId="0">
      <selection activeCell="P28" sqref="P28"/>
    </sheetView>
  </sheetViews>
  <sheetFormatPr defaultColWidth="9.44140625" defaultRowHeight="20.100000000000001" customHeight="1" x14ac:dyDescent="0.3"/>
  <cols>
    <col min="1" max="2" width="1.44140625" style="36" customWidth="1"/>
    <col min="3" max="3" width="33.33203125" style="36" customWidth="1"/>
    <col min="4" max="4" width="5" style="4" customWidth="1"/>
    <col min="5" max="5" width="0.5546875" style="35" customWidth="1"/>
    <col min="6" max="6" width="9.44140625" style="4" customWidth="1"/>
    <col min="7" max="7" width="0.5546875" style="35" customWidth="1"/>
    <col min="8" max="8" width="8.5546875" style="4" customWidth="1"/>
    <col min="9" max="9" width="0.5546875" style="35" customWidth="1"/>
    <col min="10" max="10" width="9.44140625" style="4" customWidth="1"/>
    <col min="11" max="11" width="0.5546875" style="35" customWidth="1"/>
    <col min="12" max="12" width="9" style="4" customWidth="1"/>
    <col min="13" max="13" width="0.5546875" style="4" customWidth="1"/>
    <col min="14" max="14" width="13.44140625" style="4" bestFit="1" customWidth="1"/>
    <col min="15" max="15" width="0.5546875" style="4" customWidth="1"/>
    <col min="16" max="16" width="12.44140625" style="4" customWidth="1"/>
    <col min="17" max="17" width="0.5546875" style="4" customWidth="1"/>
    <col min="18" max="18" width="12.5546875" style="4" bestFit="1" customWidth="1"/>
    <col min="19" max="19" width="0.5546875" style="4" customWidth="1"/>
    <col min="20" max="20" width="14.5546875" style="4" bestFit="1" customWidth="1"/>
    <col min="21" max="21" width="0.5546875" style="4" customWidth="1"/>
    <col min="22" max="22" width="12.44140625" style="4" bestFit="1" customWidth="1"/>
    <col min="23" max="23" width="0.5546875" style="4" customWidth="1"/>
    <col min="24" max="24" width="12.5546875" style="4" bestFit="1" customWidth="1"/>
    <col min="25" max="25" width="0.5546875" style="35" customWidth="1"/>
    <col min="26" max="26" width="11.44140625" style="4" bestFit="1" customWidth="1"/>
    <col min="27" max="27" width="0.5546875" style="35" customWidth="1"/>
    <col min="28" max="28" width="12.5546875" style="35" bestFit="1" customWidth="1"/>
    <col min="29" max="29" width="0.5546875" style="35" customWidth="1"/>
    <col min="30" max="30" width="11.44140625" style="4" customWidth="1"/>
    <col min="31" max="31" width="9.44140625" style="36" customWidth="1"/>
    <col min="32" max="16384" width="9.44140625" style="36"/>
  </cols>
  <sheetData>
    <row r="1" spans="1:30" ht="20.100000000000001" customHeight="1" x14ac:dyDescent="0.3">
      <c r="A1" s="1" t="s">
        <v>0</v>
      </c>
      <c r="B1" s="34"/>
      <c r="C1" s="34"/>
      <c r="AD1" s="11" t="s">
        <v>5</v>
      </c>
    </row>
    <row r="2" spans="1:30" ht="20.100000000000001" customHeight="1" x14ac:dyDescent="0.3">
      <c r="A2" s="1" t="s">
        <v>131</v>
      </c>
      <c r="B2" s="34"/>
      <c r="C2" s="34"/>
    </row>
    <row r="3" spans="1:30" ht="20.100000000000001" customHeight="1" x14ac:dyDescent="0.3">
      <c r="A3" s="6" t="str">
        <f>'5-7 (3m)'!A3</f>
        <v>สำหรับงวดสามเดือนสิ้นสุดวันที่ 31 มีนาคม พ.ศ. 2566</v>
      </c>
      <c r="B3" s="37"/>
      <c r="C3" s="37"/>
      <c r="D3" s="9"/>
      <c r="E3" s="38"/>
      <c r="F3" s="9"/>
      <c r="G3" s="38"/>
      <c r="H3" s="9"/>
      <c r="I3" s="38"/>
      <c r="J3" s="9"/>
      <c r="K3" s="38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38"/>
      <c r="Z3" s="9"/>
      <c r="AA3" s="38"/>
      <c r="AB3" s="38"/>
      <c r="AC3" s="38"/>
      <c r="AD3" s="9"/>
    </row>
    <row r="5" spans="1:30" s="132" customFormat="1" ht="20.100000000000001" customHeight="1" x14ac:dyDescent="0.3">
      <c r="B5" s="130"/>
      <c r="C5" s="130"/>
      <c r="D5" s="137"/>
      <c r="E5" s="130"/>
      <c r="F5" s="167"/>
      <c r="G5" s="163"/>
      <c r="H5" s="167"/>
      <c r="I5" s="163"/>
      <c r="J5" s="167"/>
      <c r="K5" s="163"/>
      <c r="L5" s="167"/>
      <c r="M5" s="167"/>
      <c r="N5" s="167"/>
      <c r="O5" s="167"/>
      <c r="P5" s="167"/>
      <c r="Q5" s="167"/>
      <c r="R5" s="167"/>
      <c r="S5" s="167"/>
      <c r="T5" s="167"/>
      <c r="U5" s="163"/>
      <c r="V5" s="167"/>
      <c r="W5" s="163"/>
      <c r="X5" s="167"/>
      <c r="Y5" s="163"/>
      <c r="Z5" s="163"/>
      <c r="AA5" s="163"/>
      <c r="AB5" s="167"/>
      <c r="AC5" s="163"/>
      <c r="AD5" s="163" t="s">
        <v>132</v>
      </c>
    </row>
    <row r="6" spans="1:30" s="132" customFormat="1" ht="20.100000000000001" customHeight="1" x14ac:dyDescent="0.3">
      <c r="B6" s="130"/>
      <c r="C6" s="130"/>
      <c r="D6" s="137"/>
      <c r="E6" s="130"/>
      <c r="F6" s="174" t="s">
        <v>133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29"/>
      <c r="AB6" s="129"/>
      <c r="AC6" s="130"/>
      <c r="AD6" s="131"/>
    </row>
    <row r="7" spans="1:30" s="132" customFormat="1" ht="20.100000000000001" customHeight="1" x14ac:dyDescent="0.3">
      <c r="E7" s="133"/>
      <c r="G7" s="133"/>
      <c r="H7" s="134"/>
      <c r="I7" s="133"/>
      <c r="N7" s="175" t="s">
        <v>89</v>
      </c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35"/>
      <c r="Z7" s="135"/>
      <c r="AA7" s="133"/>
      <c r="AB7" s="134"/>
      <c r="AC7" s="133"/>
      <c r="AD7" s="134"/>
    </row>
    <row r="8" spans="1:30" s="132" customFormat="1" ht="20.100000000000001" customHeight="1" x14ac:dyDescent="0.3">
      <c r="E8" s="133"/>
      <c r="G8" s="133"/>
      <c r="H8" s="134"/>
      <c r="I8" s="133"/>
      <c r="N8" s="136"/>
      <c r="O8" s="137"/>
      <c r="P8" s="175" t="s">
        <v>110</v>
      </c>
      <c r="Q8" s="175"/>
      <c r="R8" s="175"/>
      <c r="S8" s="175"/>
      <c r="T8" s="175"/>
      <c r="U8" s="175"/>
      <c r="V8" s="175"/>
      <c r="W8" s="135"/>
      <c r="X8" s="135"/>
      <c r="Y8" s="134"/>
      <c r="Z8" s="134"/>
      <c r="AA8" s="134"/>
      <c r="AB8" s="134"/>
      <c r="AC8" s="133"/>
      <c r="AD8" s="134"/>
    </row>
    <row r="9" spans="1:30" s="132" customFormat="1" ht="20.100000000000001" customHeight="1" x14ac:dyDescent="0.3">
      <c r="E9" s="133"/>
      <c r="Q9" s="137"/>
      <c r="S9" s="137"/>
      <c r="T9" s="137"/>
      <c r="U9" s="137"/>
      <c r="V9" s="130" t="s">
        <v>134</v>
      </c>
      <c r="W9" s="135"/>
      <c r="X9" s="135"/>
      <c r="Y9" s="134"/>
      <c r="Z9" s="134"/>
      <c r="AA9" s="134"/>
      <c r="AB9" s="134"/>
      <c r="AC9" s="133"/>
      <c r="AD9" s="134"/>
    </row>
    <row r="10" spans="1:30" s="132" customFormat="1" ht="20.100000000000001" customHeight="1" x14ac:dyDescent="0.3">
      <c r="D10" s="134"/>
      <c r="E10" s="133"/>
      <c r="G10" s="133"/>
      <c r="H10" s="134"/>
      <c r="I10" s="133"/>
      <c r="J10" s="138"/>
      <c r="K10" s="138"/>
      <c r="L10" s="138"/>
      <c r="N10" s="130" t="s">
        <v>135</v>
      </c>
      <c r="O10" s="137"/>
      <c r="P10" s="139" t="s">
        <v>136</v>
      </c>
      <c r="R10" s="130" t="s">
        <v>137</v>
      </c>
      <c r="T10" s="130" t="s">
        <v>138</v>
      </c>
      <c r="U10" s="137"/>
      <c r="V10" s="130" t="s">
        <v>139</v>
      </c>
      <c r="W10" s="137"/>
      <c r="X10" s="137"/>
      <c r="Y10" s="134"/>
      <c r="Z10" s="134"/>
      <c r="AA10" s="134"/>
      <c r="AB10" s="134"/>
      <c r="AC10" s="133"/>
      <c r="AD10" s="134"/>
    </row>
    <row r="11" spans="1:30" s="132" customFormat="1" ht="20.100000000000001" customHeight="1" x14ac:dyDescent="0.3">
      <c r="D11" s="141"/>
      <c r="E11" s="133"/>
      <c r="F11" s="134"/>
      <c r="G11" s="133"/>
      <c r="H11" s="134"/>
      <c r="I11" s="133"/>
      <c r="J11" s="140" t="s">
        <v>85</v>
      </c>
      <c r="K11" s="140"/>
      <c r="L11" s="140"/>
      <c r="N11" s="134" t="s">
        <v>137</v>
      </c>
      <c r="P11" s="139" t="s">
        <v>140</v>
      </c>
      <c r="R11" s="139" t="s">
        <v>141</v>
      </c>
      <c r="T11" s="134" t="s">
        <v>142</v>
      </c>
      <c r="U11" s="133"/>
      <c r="V11" s="130" t="s">
        <v>143</v>
      </c>
      <c r="W11" s="133"/>
      <c r="X11" s="130" t="s">
        <v>144</v>
      </c>
      <c r="Y11" s="133"/>
      <c r="Z11" s="134" t="s">
        <v>145</v>
      </c>
      <c r="AA11" s="133"/>
      <c r="AB11" s="134"/>
      <c r="AC11" s="133"/>
      <c r="AD11" s="134"/>
    </row>
    <row r="12" spans="1:30" s="132" customFormat="1" ht="19.5" customHeight="1" x14ac:dyDescent="0.3">
      <c r="D12" s="141"/>
      <c r="E12" s="133"/>
      <c r="F12" s="141" t="s">
        <v>146</v>
      </c>
      <c r="G12" s="133"/>
      <c r="H12" s="141" t="s">
        <v>147</v>
      </c>
      <c r="I12" s="133"/>
      <c r="J12" s="141" t="s">
        <v>148</v>
      </c>
      <c r="K12" s="133"/>
      <c r="L12" s="134" t="s">
        <v>149</v>
      </c>
      <c r="M12" s="134"/>
      <c r="N12" s="134" t="s">
        <v>150</v>
      </c>
      <c r="P12" s="139" t="s">
        <v>151</v>
      </c>
      <c r="R12" s="139" t="s">
        <v>152</v>
      </c>
      <c r="T12" s="134" t="s">
        <v>153</v>
      </c>
      <c r="U12" s="133"/>
      <c r="V12" s="134" t="s">
        <v>154</v>
      </c>
      <c r="W12" s="133"/>
      <c r="X12" s="134" t="s">
        <v>155</v>
      </c>
      <c r="Y12" s="133"/>
      <c r="Z12" s="134" t="s">
        <v>156</v>
      </c>
      <c r="AA12" s="133"/>
      <c r="AB12" s="134" t="s">
        <v>157</v>
      </c>
      <c r="AC12" s="133"/>
      <c r="AD12" s="134" t="s">
        <v>158</v>
      </c>
    </row>
    <row r="13" spans="1:30" s="132" customFormat="1" ht="20.100000000000001" customHeight="1" x14ac:dyDescent="0.3">
      <c r="D13" s="141"/>
      <c r="E13" s="133"/>
      <c r="F13" s="141" t="s">
        <v>159</v>
      </c>
      <c r="G13" s="133"/>
      <c r="H13" s="141" t="s">
        <v>160</v>
      </c>
      <c r="I13" s="133"/>
      <c r="J13" s="141" t="s">
        <v>161</v>
      </c>
      <c r="K13" s="133"/>
      <c r="L13" s="134" t="s">
        <v>162</v>
      </c>
      <c r="M13" s="134"/>
      <c r="N13" s="134" t="s">
        <v>163</v>
      </c>
      <c r="P13" s="139" t="s">
        <v>164</v>
      </c>
      <c r="R13" s="139" t="s">
        <v>165</v>
      </c>
      <c r="T13" s="134" t="s">
        <v>166</v>
      </c>
      <c r="U13" s="133"/>
      <c r="V13" s="134" t="s">
        <v>167</v>
      </c>
      <c r="W13" s="133"/>
      <c r="X13" s="134" t="s">
        <v>168</v>
      </c>
      <c r="Y13" s="133"/>
      <c r="Z13" s="134" t="s">
        <v>169</v>
      </c>
      <c r="AA13" s="133"/>
      <c r="AB13" s="134" t="s">
        <v>170</v>
      </c>
      <c r="AC13" s="133"/>
      <c r="AD13" s="134" t="s">
        <v>76</v>
      </c>
    </row>
    <row r="14" spans="1:30" s="132" customFormat="1" ht="20.100000000000001" customHeight="1" x14ac:dyDescent="0.3">
      <c r="D14" s="128"/>
      <c r="E14" s="133"/>
      <c r="F14" s="39" t="s">
        <v>12</v>
      </c>
      <c r="G14" s="142"/>
      <c r="H14" s="39" t="s">
        <v>12</v>
      </c>
      <c r="I14" s="133"/>
      <c r="J14" s="39" t="s">
        <v>12</v>
      </c>
      <c r="K14" s="142"/>
      <c r="L14" s="39" t="s">
        <v>12</v>
      </c>
      <c r="M14" s="40"/>
      <c r="N14" s="39" t="s">
        <v>12</v>
      </c>
      <c r="P14" s="41" t="s">
        <v>12</v>
      </c>
      <c r="R14" s="41" t="s">
        <v>12</v>
      </c>
      <c r="T14" s="39" t="s">
        <v>12</v>
      </c>
      <c r="U14" s="133"/>
      <c r="V14" s="39" t="s">
        <v>12</v>
      </c>
      <c r="W14" s="133"/>
      <c r="X14" s="39" t="s">
        <v>12</v>
      </c>
      <c r="Y14" s="133"/>
      <c r="Z14" s="39" t="s">
        <v>12</v>
      </c>
      <c r="AA14" s="133"/>
      <c r="AB14" s="39" t="s">
        <v>12</v>
      </c>
      <c r="AC14" s="133"/>
      <c r="AD14" s="39" t="s">
        <v>12</v>
      </c>
    </row>
    <row r="15" spans="1:30" s="132" customFormat="1" ht="8.1" customHeight="1" x14ac:dyDescent="0.3">
      <c r="D15" s="40"/>
      <c r="E15" s="133"/>
      <c r="F15" s="40"/>
      <c r="G15" s="142"/>
      <c r="H15" s="40"/>
      <c r="I15" s="133"/>
      <c r="J15" s="40"/>
      <c r="K15" s="142"/>
      <c r="L15" s="40"/>
      <c r="M15" s="40"/>
      <c r="N15" s="40"/>
      <c r="T15" s="40"/>
      <c r="U15" s="133"/>
      <c r="V15" s="40"/>
      <c r="W15" s="133"/>
      <c r="X15" s="40"/>
      <c r="Y15" s="133"/>
      <c r="Z15" s="133"/>
      <c r="AA15" s="133"/>
      <c r="AB15" s="40"/>
      <c r="AC15" s="133"/>
      <c r="AD15" s="40"/>
    </row>
    <row r="16" spans="1:30" s="132" customFormat="1" ht="20.100000000000001" customHeight="1" x14ac:dyDescent="0.3">
      <c r="A16" s="42" t="s">
        <v>171</v>
      </c>
      <c r="B16" s="42"/>
      <c r="D16" s="143"/>
      <c r="E16" s="136"/>
      <c r="F16" s="136">
        <v>373000</v>
      </c>
      <c r="G16" s="136"/>
      <c r="H16" s="136">
        <v>3680616</v>
      </c>
      <c r="I16" s="136"/>
      <c r="J16" s="136">
        <v>37300</v>
      </c>
      <c r="K16" s="136"/>
      <c r="L16" s="136">
        <v>29130158</v>
      </c>
      <c r="M16" s="136"/>
      <c r="N16" s="136">
        <v>-765013</v>
      </c>
      <c r="P16" s="136">
        <v>-12757</v>
      </c>
      <c r="R16" s="136">
        <v>-112786</v>
      </c>
      <c r="T16" s="136">
        <v>167854</v>
      </c>
      <c r="U16" s="136"/>
      <c r="V16" s="136">
        <v>2649</v>
      </c>
      <c r="W16" s="136"/>
      <c r="X16" s="146">
        <v>-720053</v>
      </c>
      <c r="Y16" s="136"/>
      <c r="Z16" s="146">
        <f>SUM(F16,H16,J16,L16,X16)</f>
        <v>32501021</v>
      </c>
      <c r="AA16" s="136"/>
      <c r="AB16" s="136">
        <v>2600699</v>
      </c>
      <c r="AC16" s="136"/>
      <c r="AD16" s="147">
        <f>SUM(Z16:AB16)</f>
        <v>35101720</v>
      </c>
    </row>
    <row r="17" spans="1:30" s="132" customFormat="1" ht="8.1" customHeight="1" x14ac:dyDescent="0.3">
      <c r="A17" s="42"/>
      <c r="B17" s="43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P17" s="136"/>
      <c r="R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</row>
    <row r="18" spans="1:30" s="132" customFormat="1" ht="20.100000000000001" customHeight="1" x14ac:dyDescent="0.3">
      <c r="A18" s="42" t="s">
        <v>172</v>
      </c>
      <c r="B18" s="43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P18" s="136"/>
      <c r="R18" s="136"/>
      <c r="T18" s="136"/>
      <c r="U18" s="136"/>
      <c r="V18" s="136"/>
      <c r="W18" s="136"/>
      <c r="X18" s="136"/>
      <c r="Y18" s="136"/>
      <c r="Z18" s="146"/>
      <c r="AA18" s="136"/>
      <c r="AB18" s="136"/>
      <c r="AC18" s="136"/>
      <c r="AD18" s="136"/>
    </row>
    <row r="19" spans="1:30" s="132" customFormat="1" ht="20.100000000000001" customHeight="1" x14ac:dyDescent="0.3">
      <c r="A19" s="43" t="s">
        <v>173</v>
      </c>
      <c r="B19" s="43"/>
      <c r="D19" s="144"/>
      <c r="E19" s="136"/>
      <c r="F19" s="136">
        <v>0</v>
      </c>
      <c r="G19" s="136"/>
      <c r="H19" s="136">
        <v>0</v>
      </c>
      <c r="I19" s="136"/>
      <c r="J19" s="136">
        <v>0</v>
      </c>
      <c r="K19" s="136"/>
      <c r="L19" s="136">
        <v>0</v>
      </c>
      <c r="M19" s="136"/>
      <c r="N19" s="136">
        <v>0</v>
      </c>
      <c r="P19" s="136">
        <v>0</v>
      </c>
      <c r="R19" s="136">
        <v>0</v>
      </c>
      <c r="T19" s="136">
        <v>0</v>
      </c>
      <c r="U19" s="136"/>
      <c r="V19" s="136">
        <v>0</v>
      </c>
      <c r="W19" s="136"/>
      <c r="X19" s="136">
        <v>0</v>
      </c>
      <c r="Y19" s="136"/>
      <c r="Z19" s="146">
        <f t="shared" ref="Z19:Z20" si="0">SUM(F19,H19,J19,L19,X19)</f>
        <v>0</v>
      </c>
      <c r="AA19" s="136"/>
      <c r="AB19" s="136">
        <v>1</v>
      </c>
      <c r="AC19" s="136"/>
      <c r="AD19" s="147">
        <f>SUM(Z19:AB19)</f>
        <v>1</v>
      </c>
    </row>
    <row r="20" spans="1:30" s="168" customFormat="1" ht="20.100000000000001" customHeight="1" x14ac:dyDescent="0.45">
      <c r="A20" s="132" t="s">
        <v>174</v>
      </c>
      <c r="B20" s="43"/>
      <c r="C20" s="132"/>
      <c r="D20" s="144"/>
      <c r="E20" s="136"/>
      <c r="F20" s="136">
        <v>0</v>
      </c>
      <c r="G20" s="136"/>
      <c r="H20" s="136">
        <v>0</v>
      </c>
      <c r="I20" s="136"/>
      <c r="J20" s="136">
        <v>0</v>
      </c>
      <c r="K20" s="136"/>
      <c r="L20" s="136">
        <v>0</v>
      </c>
      <c r="M20" s="136"/>
      <c r="N20" s="136">
        <v>0</v>
      </c>
      <c r="O20" s="132"/>
      <c r="P20" s="136">
        <v>0</v>
      </c>
      <c r="Q20" s="132"/>
      <c r="R20" s="136">
        <v>0</v>
      </c>
      <c r="S20" s="132"/>
      <c r="T20" s="136">
        <v>0</v>
      </c>
      <c r="U20" s="136"/>
      <c r="V20" s="136">
        <v>0</v>
      </c>
      <c r="W20" s="136"/>
      <c r="X20" s="146">
        <f>SUM(N20:V20)</f>
        <v>0</v>
      </c>
      <c r="Y20" s="136"/>
      <c r="Z20" s="146">
        <f t="shared" si="0"/>
        <v>0</v>
      </c>
      <c r="AA20" s="136"/>
      <c r="AB20" s="136">
        <v>-8601</v>
      </c>
      <c r="AC20" s="136"/>
      <c r="AD20" s="147">
        <f>SUM(Z20:AB20)</f>
        <v>-8601</v>
      </c>
    </row>
    <row r="21" spans="1:30" s="132" customFormat="1" ht="20.100000000000001" customHeight="1" x14ac:dyDescent="0.3">
      <c r="A21" s="132" t="s">
        <v>175</v>
      </c>
      <c r="B21" s="43"/>
      <c r="D21" s="145"/>
      <c r="E21" s="136"/>
      <c r="F21" s="148">
        <v>0</v>
      </c>
      <c r="G21" s="136"/>
      <c r="H21" s="148">
        <v>0</v>
      </c>
      <c r="I21" s="136"/>
      <c r="J21" s="148">
        <v>0</v>
      </c>
      <c r="K21" s="136"/>
      <c r="L21" s="148">
        <v>1366310</v>
      </c>
      <c r="M21" s="136"/>
      <c r="N21" s="148">
        <v>0</v>
      </c>
      <c r="P21" s="148">
        <v>0</v>
      </c>
      <c r="R21" s="148">
        <v>-27083</v>
      </c>
      <c r="T21" s="148">
        <v>-75724</v>
      </c>
      <c r="U21" s="136"/>
      <c r="V21" s="149">
        <v>363</v>
      </c>
      <c r="W21" s="136"/>
      <c r="X21" s="149">
        <v>-102444</v>
      </c>
      <c r="Y21" s="136"/>
      <c r="Z21" s="149">
        <f>SUM(F21,H21,J21,L21,X21)</f>
        <v>1263866</v>
      </c>
      <c r="AA21" s="136"/>
      <c r="AB21" s="148">
        <v>-91418</v>
      </c>
      <c r="AC21" s="136"/>
      <c r="AD21" s="150">
        <f>SUM(Z21:AB21)</f>
        <v>1172448</v>
      </c>
    </row>
    <row r="22" spans="1:30" s="132" customFormat="1" ht="8.1" customHeight="1" x14ac:dyDescent="0.3">
      <c r="A22" s="52"/>
      <c r="D22" s="136"/>
      <c r="E22" s="169"/>
      <c r="F22" s="136"/>
      <c r="G22" s="136"/>
      <c r="H22" s="136"/>
      <c r="I22" s="136"/>
      <c r="J22" s="136"/>
      <c r="K22" s="136"/>
      <c r="L22" s="136"/>
      <c r="M22" s="136"/>
      <c r="N22" s="136"/>
      <c r="P22" s="136"/>
      <c r="R22" s="136"/>
      <c r="T22" s="136"/>
      <c r="U22" s="136"/>
      <c r="V22" s="136"/>
      <c r="W22" s="136"/>
      <c r="X22" s="136"/>
      <c r="Y22" s="136"/>
      <c r="Z22" s="136"/>
      <c r="AA22" s="136"/>
      <c r="AB22" s="151"/>
      <c r="AC22" s="151"/>
      <c r="AD22" s="151"/>
    </row>
    <row r="23" spans="1:30" s="132" customFormat="1" ht="20.100000000000001" customHeight="1" thickBot="1" x14ac:dyDescent="0.35">
      <c r="A23" s="42" t="s">
        <v>176</v>
      </c>
      <c r="D23" s="136"/>
      <c r="E23" s="169"/>
      <c r="F23" s="152">
        <f>SUM(F16:F21)</f>
        <v>373000</v>
      </c>
      <c r="G23" s="136"/>
      <c r="H23" s="152">
        <f>SUM(H16:H21)</f>
        <v>3680616</v>
      </c>
      <c r="I23" s="136"/>
      <c r="J23" s="152">
        <f>SUM(J16:J21)</f>
        <v>37300</v>
      </c>
      <c r="K23" s="136"/>
      <c r="L23" s="152">
        <f>SUM(L16:L21)</f>
        <v>30496468</v>
      </c>
      <c r="M23" s="136"/>
      <c r="N23" s="152">
        <f>SUM(N16:N21)</f>
        <v>-765013</v>
      </c>
      <c r="P23" s="152">
        <f>SUM(P16:P21)</f>
        <v>-12757</v>
      </c>
      <c r="R23" s="152">
        <f>SUM(R16:R21)</f>
        <v>-139869</v>
      </c>
      <c r="T23" s="152">
        <f>SUM(T16:T21)</f>
        <v>92130</v>
      </c>
      <c r="U23" s="136"/>
      <c r="V23" s="152">
        <f>SUM(V16:V21)</f>
        <v>3012</v>
      </c>
      <c r="W23" s="136"/>
      <c r="X23" s="152">
        <f>SUM(X16:X21)</f>
        <v>-822497</v>
      </c>
      <c r="Y23" s="136"/>
      <c r="Z23" s="152">
        <f>SUM(Z16:Z21)</f>
        <v>33764887</v>
      </c>
      <c r="AA23" s="136"/>
      <c r="AB23" s="152">
        <f>SUM(AB16:AB21)</f>
        <v>2500681</v>
      </c>
      <c r="AC23" s="153"/>
      <c r="AD23" s="152">
        <f>SUM(AD16:AD21)</f>
        <v>36265568</v>
      </c>
    </row>
    <row r="24" spans="1:30" s="132" customFormat="1" ht="20.100000000000001" customHeight="1" thickTop="1" x14ac:dyDescent="0.3">
      <c r="A24" s="42"/>
      <c r="D24" s="136"/>
      <c r="E24" s="169"/>
      <c r="F24" s="136"/>
      <c r="G24" s="136"/>
      <c r="H24" s="136"/>
      <c r="I24" s="136"/>
      <c r="J24" s="136"/>
      <c r="K24" s="136"/>
      <c r="L24" s="136"/>
      <c r="M24" s="136"/>
      <c r="N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53"/>
      <c r="AD24" s="136"/>
    </row>
    <row r="25" spans="1:30" s="132" customFormat="1" ht="20.100000000000001" customHeight="1" x14ac:dyDescent="0.3">
      <c r="A25" s="42" t="s">
        <v>177</v>
      </c>
      <c r="B25" s="42"/>
      <c r="D25" s="136"/>
      <c r="E25" s="136"/>
      <c r="F25" s="154">
        <v>373000</v>
      </c>
      <c r="G25" s="136"/>
      <c r="H25" s="154">
        <v>3680616</v>
      </c>
      <c r="I25" s="136"/>
      <c r="J25" s="154">
        <v>40200</v>
      </c>
      <c r="K25" s="136"/>
      <c r="L25" s="154">
        <v>35612545</v>
      </c>
      <c r="M25" s="136"/>
      <c r="N25" s="154">
        <v>-765013</v>
      </c>
      <c r="P25" s="154">
        <v>-12757</v>
      </c>
      <c r="R25" s="154">
        <v>2475</v>
      </c>
      <c r="T25" s="154">
        <v>5675</v>
      </c>
      <c r="U25" s="136"/>
      <c r="V25" s="154">
        <v>-7774</v>
      </c>
      <c r="W25" s="136"/>
      <c r="X25" s="155">
        <f t="shared" ref="X25" si="1">SUM(N25:V25)</f>
        <v>-777394</v>
      </c>
      <c r="Y25" s="136"/>
      <c r="Z25" s="155">
        <f>SUM(F25,H25,J25,L25,X25)</f>
        <v>38928967</v>
      </c>
      <c r="AA25" s="136"/>
      <c r="AB25" s="154">
        <v>2375390</v>
      </c>
      <c r="AC25" s="136"/>
      <c r="AD25" s="156">
        <f>SUM(Z25:AB25)</f>
        <v>41304357</v>
      </c>
    </row>
    <row r="26" spans="1:30" s="132" customFormat="1" ht="8.1" customHeight="1" x14ac:dyDescent="0.3">
      <c r="A26" s="42"/>
      <c r="B26" s="43"/>
      <c r="D26" s="136"/>
      <c r="E26" s="136"/>
      <c r="F26" s="154"/>
      <c r="G26" s="136"/>
      <c r="H26" s="154"/>
      <c r="I26" s="136"/>
      <c r="J26" s="154"/>
      <c r="K26" s="136"/>
      <c r="L26" s="154"/>
      <c r="M26" s="136"/>
      <c r="N26" s="154"/>
      <c r="P26" s="154"/>
      <c r="R26" s="154"/>
      <c r="T26" s="154"/>
      <c r="U26" s="136"/>
      <c r="V26" s="154"/>
      <c r="W26" s="136"/>
      <c r="X26" s="154"/>
      <c r="Y26" s="136"/>
      <c r="Z26" s="154"/>
      <c r="AA26" s="136"/>
      <c r="AB26" s="154"/>
      <c r="AC26" s="136"/>
      <c r="AD26" s="154"/>
    </row>
    <row r="27" spans="1:30" s="132" customFormat="1" ht="20.100000000000001" customHeight="1" x14ac:dyDescent="0.3">
      <c r="A27" s="42" t="s">
        <v>172</v>
      </c>
      <c r="B27" s="43"/>
      <c r="D27" s="136"/>
      <c r="E27" s="136"/>
      <c r="F27" s="154"/>
      <c r="G27" s="136"/>
      <c r="H27" s="154"/>
      <c r="I27" s="136"/>
      <c r="J27" s="154"/>
      <c r="K27" s="136"/>
      <c r="L27" s="154"/>
      <c r="M27" s="136"/>
      <c r="N27" s="154"/>
      <c r="P27" s="154"/>
      <c r="R27" s="154"/>
      <c r="T27" s="154"/>
      <c r="U27" s="136"/>
      <c r="V27" s="154"/>
      <c r="W27" s="136"/>
      <c r="X27" s="154"/>
      <c r="Y27" s="136"/>
      <c r="Z27" s="155"/>
      <c r="AA27" s="136"/>
      <c r="AB27" s="154"/>
      <c r="AC27" s="136"/>
      <c r="AD27" s="154"/>
    </row>
    <row r="28" spans="1:30" s="132" customFormat="1" ht="20.100000000000001" customHeight="1" x14ac:dyDescent="0.3">
      <c r="A28" s="132" t="s">
        <v>268</v>
      </c>
      <c r="B28" s="43"/>
      <c r="D28" s="136"/>
      <c r="E28" s="136"/>
      <c r="F28" s="154"/>
      <c r="G28" s="136"/>
      <c r="H28" s="154"/>
      <c r="I28" s="136"/>
      <c r="J28" s="154"/>
      <c r="K28" s="136"/>
      <c r="L28" s="154"/>
      <c r="M28" s="136"/>
      <c r="N28" s="154"/>
      <c r="P28" s="154"/>
      <c r="R28" s="154"/>
      <c r="T28" s="154"/>
      <c r="U28" s="136"/>
      <c r="V28" s="154"/>
      <c r="W28" s="136"/>
      <c r="X28" s="154"/>
      <c r="Y28" s="136"/>
      <c r="Z28" s="155"/>
      <c r="AA28" s="136"/>
      <c r="AB28" s="154"/>
      <c r="AC28" s="136"/>
      <c r="AD28" s="154"/>
    </row>
    <row r="29" spans="1:30" s="132" customFormat="1" ht="20.100000000000001" customHeight="1" x14ac:dyDescent="0.3">
      <c r="A29" s="43"/>
      <c r="B29" s="43" t="s">
        <v>269</v>
      </c>
      <c r="D29" s="144"/>
      <c r="E29" s="136"/>
      <c r="F29" s="154">
        <v>0</v>
      </c>
      <c r="G29" s="136"/>
      <c r="H29" s="154">
        <v>0</v>
      </c>
      <c r="I29" s="136"/>
      <c r="J29" s="154">
        <v>0</v>
      </c>
      <c r="K29" s="136"/>
      <c r="L29" s="154">
        <v>0</v>
      </c>
      <c r="M29" s="136"/>
      <c r="N29" s="154">
        <v>0</v>
      </c>
      <c r="P29" s="154">
        <v>0</v>
      </c>
      <c r="R29" s="154">
        <v>0</v>
      </c>
      <c r="T29" s="154">
        <v>0</v>
      </c>
      <c r="U29" s="136"/>
      <c r="V29" s="154">
        <v>0</v>
      </c>
      <c r="W29" s="136"/>
      <c r="X29" s="154">
        <v>0</v>
      </c>
      <c r="Y29" s="136"/>
      <c r="Z29" s="171">
        <f t="shared" ref="Z29:Z30" si="2">SUM(F29,H29,J29,L29,X29)</f>
        <v>0</v>
      </c>
      <c r="AA29" s="136"/>
      <c r="AB29" s="154">
        <v>3000</v>
      </c>
      <c r="AC29" s="136"/>
      <c r="AD29" s="156">
        <f>SUM(Z29:AB29)</f>
        <v>3000</v>
      </c>
    </row>
    <row r="30" spans="1:30" s="168" customFormat="1" ht="20.100000000000001" customHeight="1" x14ac:dyDescent="0.45">
      <c r="A30" s="132" t="s">
        <v>272</v>
      </c>
      <c r="B30" s="43"/>
      <c r="C30" s="132"/>
      <c r="D30" s="144"/>
      <c r="E30" s="136"/>
      <c r="F30" s="154">
        <v>0</v>
      </c>
      <c r="G30" s="136"/>
      <c r="H30" s="154">
        <v>0</v>
      </c>
      <c r="I30" s="136"/>
      <c r="J30" s="154">
        <v>0</v>
      </c>
      <c r="K30" s="136"/>
      <c r="L30" s="154">
        <v>0</v>
      </c>
      <c r="M30" s="136"/>
      <c r="N30" s="154">
        <v>0</v>
      </c>
      <c r="O30" s="132"/>
      <c r="P30" s="154">
        <v>0</v>
      </c>
      <c r="Q30" s="132"/>
      <c r="R30" s="154">
        <v>0</v>
      </c>
      <c r="S30" s="132"/>
      <c r="T30" s="154">
        <v>0</v>
      </c>
      <c r="U30" s="136"/>
      <c r="V30" s="154">
        <v>0</v>
      </c>
      <c r="W30" s="136"/>
      <c r="X30" s="155">
        <v>0</v>
      </c>
      <c r="Y30" s="136"/>
      <c r="Z30" s="171">
        <f t="shared" si="2"/>
        <v>0</v>
      </c>
      <c r="AA30" s="136"/>
      <c r="AB30" s="154">
        <v>-2</v>
      </c>
      <c r="AC30" s="136"/>
      <c r="AD30" s="154">
        <f>SUM(Z30:AB30)</f>
        <v>-2</v>
      </c>
    </row>
    <row r="31" spans="1:30" s="132" customFormat="1" ht="20.100000000000001" customHeight="1" x14ac:dyDescent="0.3">
      <c r="A31" s="132" t="s">
        <v>175</v>
      </c>
      <c r="B31" s="43"/>
      <c r="D31" s="145"/>
      <c r="E31" s="136"/>
      <c r="F31" s="157">
        <v>0</v>
      </c>
      <c r="G31" s="136"/>
      <c r="H31" s="157">
        <v>0</v>
      </c>
      <c r="I31" s="136"/>
      <c r="J31" s="157">
        <v>0</v>
      </c>
      <c r="K31" s="136"/>
      <c r="L31" s="158">
        <f>'5-7 (3m)'!F101</f>
        <v>2319761</v>
      </c>
      <c r="M31" s="136"/>
      <c r="N31" s="157">
        <v>0</v>
      </c>
      <c r="P31" s="157">
        <v>0</v>
      </c>
      <c r="R31" s="158">
        <v>-35186</v>
      </c>
      <c r="T31" s="157">
        <v>-11729</v>
      </c>
      <c r="U31" s="136"/>
      <c r="V31" s="159">
        <v>-1341</v>
      </c>
      <c r="W31" s="136"/>
      <c r="X31" s="159">
        <f>SUM(N31:V31)</f>
        <v>-48256</v>
      </c>
      <c r="Y31" s="136"/>
      <c r="Z31" s="159">
        <f>SUM(F31,H31,J31,L31,X31)</f>
        <v>2271505</v>
      </c>
      <c r="AA31" s="136"/>
      <c r="AB31" s="157">
        <f>'5-7 (3m)'!F108</f>
        <v>66719</v>
      </c>
      <c r="AC31" s="136"/>
      <c r="AD31" s="160">
        <f>SUM(Z31:AB31)</f>
        <v>2338224</v>
      </c>
    </row>
    <row r="32" spans="1:30" s="132" customFormat="1" ht="8.1" customHeight="1" x14ac:dyDescent="0.3">
      <c r="A32" s="52"/>
      <c r="D32" s="136"/>
      <c r="E32" s="169"/>
      <c r="F32" s="154"/>
      <c r="G32" s="136"/>
      <c r="H32" s="154"/>
      <c r="I32" s="136"/>
      <c r="J32" s="154"/>
      <c r="K32" s="136"/>
      <c r="L32" s="154"/>
      <c r="M32" s="136"/>
      <c r="N32" s="154"/>
      <c r="P32" s="154"/>
      <c r="R32" s="154"/>
      <c r="T32" s="154"/>
      <c r="U32" s="136"/>
      <c r="V32" s="154"/>
      <c r="W32" s="136"/>
      <c r="X32" s="154"/>
      <c r="Y32" s="136"/>
      <c r="Z32" s="154"/>
      <c r="AA32" s="136"/>
      <c r="AB32" s="161"/>
      <c r="AC32" s="151"/>
      <c r="AD32" s="161"/>
    </row>
    <row r="33" spans="1:30" s="132" customFormat="1" ht="20.100000000000001" customHeight="1" thickBot="1" x14ac:dyDescent="0.35">
      <c r="A33" s="42" t="s">
        <v>178</v>
      </c>
      <c r="D33" s="136"/>
      <c r="E33" s="169"/>
      <c r="F33" s="162">
        <f>SUM(F25:F31)</f>
        <v>373000</v>
      </c>
      <c r="G33" s="136"/>
      <c r="H33" s="162">
        <f>SUM(H25:H31)</f>
        <v>3680616</v>
      </c>
      <c r="I33" s="136"/>
      <c r="J33" s="162">
        <f>SUM(J25:J31)</f>
        <v>40200</v>
      </c>
      <c r="K33" s="136"/>
      <c r="L33" s="162">
        <f>SUM(L25:L31)</f>
        <v>37932306</v>
      </c>
      <c r="M33" s="136"/>
      <c r="N33" s="162">
        <f>SUM(N25:N31)</f>
        <v>-765013</v>
      </c>
      <c r="P33" s="162">
        <f>SUM(P25:P31)</f>
        <v>-12757</v>
      </c>
      <c r="R33" s="162">
        <f>SUM(R25:R31)</f>
        <v>-32711</v>
      </c>
      <c r="T33" s="162">
        <f>SUM(T25:T31)</f>
        <v>-6054</v>
      </c>
      <c r="U33" s="136"/>
      <c r="V33" s="162">
        <f>SUM(V25:V31)</f>
        <v>-9115</v>
      </c>
      <c r="W33" s="136"/>
      <c r="X33" s="162">
        <f>SUM(X25:X31)</f>
        <v>-825650</v>
      </c>
      <c r="Y33" s="136"/>
      <c r="Z33" s="162">
        <f>SUM(Z25:Z31)</f>
        <v>41200472</v>
      </c>
      <c r="AA33" s="136"/>
      <c r="AB33" s="162">
        <f>SUM(AB25:AB31)</f>
        <v>2445107</v>
      </c>
      <c r="AC33" s="153"/>
      <c r="AD33" s="162">
        <f>SUM(AD25:AD31)</f>
        <v>43645579</v>
      </c>
    </row>
    <row r="34" spans="1:30" ht="20.100000000000001" customHeight="1" thickTop="1" x14ac:dyDescent="0.3"/>
    <row r="39" spans="1:30" ht="16.5" customHeight="1" x14ac:dyDescent="0.3"/>
    <row r="40" spans="1:30" ht="21.9" customHeight="1" x14ac:dyDescent="0.3">
      <c r="A40" s="8" t="str">
        <f>'2-4'!A58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44"/>
      <c r="C40" s="45"/>
      <c r="D40" s="9"/>
      <c r="E40" s="38"/>
      <c r="F40" s="9"/>
      <c r="G40" s="38"/>
      <c r="H40" s="9"/>
      <c r="I40" s="38"/>
      <c r="J40" s="9"/>
      <c r="K40" s="38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38"/>
      <c r="Z40" s="9"/>
      <c r="AA40" s="38"/>
      <c r="AB40" s="38"/>
      <c r="AC40" s="38"/>
      <c r="AD40" s="9"/>
    </row>
  </sheetData>
  <mergeCells count="3">
    <mergeCell ref="F6:Z6"/>
    <mergeCell ref="N7:X7"/>
    <mergeCell ref="P8:V8"/>
  </mergeCells>
  <pageMargins left="0.3" right="0.3" top="0.5" bottom="0.6" header="0.49" footer="0.4"/>
  <pageSetup paperSize="9" scale="72" firstPageNumber="8" fitToHeight="0" orientation="landscape" useFirstPageNumber="1" horizontalDpi="1200" verticalDpi="1200" r:id="rId1"/>
  <headerFooter scaleWithDoc="0">
    <oddFooter>&amp;R&amp;"Browallia New,Regular"&amp;13&amp;P</oddFooter>
    <evenFooter>&amp;R&amp;"Browallia New,Regular"&amp;13 3</evenFooter>
    <firstFooter>&amp;R&amp;"Browallia New,Regular"&amp;13&amp;P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0.79998168889431442"/>
  </sheetPr>
  <dimension ref="A1:T32"/>
  <sheetViews>
    <sheetView topLeftCell="A21" zoomScaleNormal="100" zoomScaleSheetLayoutView="115" workbookViewId="0">
      <selection activeCell="A33" sqref="A33:XFD40"/>
    </sheetView>
  </sheetViews>
  <sheetFormatPr defaultColWidth="9.44140625" defaultRowHeight="16.350000000000001" customHeight="1" x14ac:dyDescent="0.3"/>
  <cols>
    <col min="1" max="2" width="1.5546875" style="3" customWidth="1"/>
    <col min="3" max="3" width="36.44140625" style="3" customWidth="1"/>
    <col min="4" max="4" width="5" style="22" customWidth="1"/>
    <col min="5" max="5" width="0.5546875" style="2" customWidth="1"/>
    <col min="6" max="6" width="11.5546875" style="2" bestFit="1" customWidth="1"/>
    <col min="7" max="7" width="0.5546875" style="22" customWidth="1"/>
    <col min="8" max="8" width="14.5546875" style="3" customWidth="1"/>
    <col min="9" max="9" width="0.5546875" style="3" customWidth="1"/>
    <col min="10" max="10" width="11.44140625" style="22" customWidth="1"/>
    <col min="11" max="11" width="0.5546875" style="22" customWidth="1"/>
    <col min="12" max="12" width="12.5546875" style="22" bestFit="1" customWidth="1"/>
    <col min="13" max="13" width="0.5546875" style="22" customWidth="1"/>
    <col min="14" max="14" width="13.5546875" style="22" customWidth="1"/>
    <col min="15" max="15" width="0.5546875" style="22" customWidth="1"/>
    <col min="16" max="16" width="12.5546875" style="22" customWidth="1"/>
    <col min="17" max="17" width="0.5546875" style="22" customWidth="1"/>
    <col min="18" max="18" width="13.5546875" style="22" customWidth="1"/>
    <col min="19" max="19" width="0.5546875" style="22" customWidth="1"/>
    <col min="20" max="20" width="13.44140625" style="22" customWidth="1"/>
    <col min="21" max="21" width="9.44140625" style="5" customWidth="1"/>
    <col min="22" max="16384" width="9.44140625" style="5"/>
  </cols>
  <sheetData>
    <row r="1" spans="1:20" ht="21" customHeight="1" x14ac:dyDescent="0.3">
      <c r="A1" s="1" t="s">
        <v>0</v>
      </c>
      <c r="B1" s="1"/>
      <c r="C1" s="1"/>
      <c r="H1" s="1"/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11" t="s">
        <v>5</v>
      </c>
    </row>
    <row r="2" spans="1:20" ht="21" customHeight="1" x14ac:dyDescent="0.3">
      <c r="A2" s="1" t="s">
        <v>131</v>
      </c>
      <c r="B2" s="1"/>
      <c r="C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</row>
    <row r="3" spans="1:20" ht="21" customHeight="1" x14ac:dyDescent="0.3">
      <c r="A3" s="6" t="str">
        <f>'5-7 (3m)'!A3</f>
        <v>สำหรับงวดสามเดือนสิ้นสุดวันที่ 31 มีนาคม พ.ศ. 2566</v>
      </c>
      <c r="B3" s="6"/>
      <c r="C3" s="6"/>
      <c r="D3" s="23"/>
      <c r="E3" s="7"/>
      <c r="F3" s="7"/>
      <c r="G3" s="23"/>
      <c r="H3" s="6"/>
      <c r="I3" s="6"/>
      <c r="J3" s="6"/>
      <c r="K3" s="6"/>
      <c r="L3" s="8"/>
      <c r="M3" s="8"/>
      <c r="N3" s="8"/>
      <c r="O3" s="8"/>
      <c r="P3" s="8"/>
      <c r="Q3" s="8"/>
      <c r="R3" s="8"/>
      <c r="S3" s="8"/>
      <c r="T3" s="8"/>
    </row>
    <row r="4" spans="1:20" ht="21" customHeight="1" x14ac:dyDescent="0.3">
      <c r="A4" s="1"/>
      <c r="B4" s="1"/>
      <c r="C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</row>
    <row r="5" spans="1:20" s="52" customFormat="1" ht="21" customHeight="1" x14ac:dyDescent="0.3">
      <c r="A5" s="43"/>
      <c r="B5" s="43"/>
      <c r="C5" s="43"/>
      <c r="D5" s="46"/>
      <c r="E5" s="47"/>
      <c r="F5" s="48"/>
      <c r="G5" s="49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49"/>
      <c r="T5" s="51" t="s">
        <v>4</v>
      </c>
    </row>
    <row r="6" spans="1:20" s="52" customFormat="1" ht="21" customHeight="1" x14ac:dyDescent="0.3">
      <c r="A6" s="43"/>
      <c r="B6" s="43"/>
      <c r="C6" s="43"/>
      <c r="D6" s="46"/>
      <c r="E6" s="47"/>
      <c r="F6" s="46"/>
      <c r="G6" s="47"/>
      <c r="H6" s="43"/>
      <c r="I6" s="43"/>
      <c r="M6" s="53"/>
      <c r="N6" s="177" t="s">
        <v>89</v>
      </c>
      <c r="O6" s="177"/>
      <c r="P6" s="177"/>
      <c r="Q6" s="177"/>
      <c r="R6" s="177"/>
      <c r="S6" s="47"/>
      <c r="T6" s="54"/>
    </row>
    <row r="7" spans="1:20" s="52" customFormat="1" ht="21" customHeight="1" x14ac:dyDescent="0.3">
      <c r="A7" s="43"/>
      <c r="B7" s="43"/>
      <c r="C7" s="43"/>
      <c r="D7" s="46"/>
      <c r="E7" s="47"/>
      <c r="F7" s="46"/>
      <c r="G7" s="47"/>
      <c r="H7" s="43"/>
      <c r="I7" s="43"/>
      <c r="M7" s="53"/>
      <c r="N7" s="178" t="s">
        <v>110</v>
      </c>
      <c r="O7" s="178"/>
      <c r="P7" s="178"/>
      <c r="Q7" s="53"/>
      <c r="R7" s="53"/>
      <c r="S7" s="47"/>
      <c r="T7" s="54"/>
    </row>
    <row r="8" spans="1:20" s="52" customFormat="1" ht="21" customHeight="1" x14ac:dyDescent="0.3">
      <c r="A8" s="43"/>
      <c r="B8" s="43"/>
      <c r="C8" s="43"/>
      <c r="D8" s="46"/>
      <c r="E8" s="47"/>
      <c r="F8" s="46"/>
      <c r="G8" s="47"/>
      <c r="H8" s="43"/>
      <c r="I8" s="43"/>
      <c r="J8" s="53"/>
      <c r="K8" s="53"/>
      <c r="L8" s="53"/>
      <c r="M8" s="53"/>
      <c r="N8" s="54" t="s">
        <v>136</v>
      </c>
      <c r="O8" s="53"/>
      <c r="P8" s="54" t="s">
        <v>137</v>
      </c>
      <c r="Q8" s="53"/>
      <c r="R8" s="53"/>
      <c r="S8" s="47"/>
      <c r="T8" s="54"/>
    </row>
    <row r="9" spans="1:20" s="52" customFormat="1" ht="21" customHeight="1" x14ac:dyDescent="0.3">
      <c r="A9" s="43"/>
      <c r="B9" s="43"/>
      <c r="C9" s="43"/>
      <c r="D9" s="46"/>
      <c r="E9" s="47"/>
      <c r="F9" s="46"/>
      <c r="G9" s="47"/>
      <c r="H9" s="43"/>
      <c r="I9" s="43"/>
      <c r="J9" s="176" t="s">
        <v>85</v>
      </c>
      <c r="K9" s="176"/>
      <c r="L9" s="176"/>
      <c r="M9" s="53"/>
      <c r="N9" s="54" t="s">
        <v>140</v>
      </c>
      <c r="O9" s="53"/>
      <c r="P9" s="54" t="s">
        <v>141</v>
      </c>
      <c r="Q9" s="53"/>
      <c r="R9" s="54" t="s">
        <v>144</v>
      </c>
      <c r="S9" s="47"/>
      <c r="T9" s="54"/>
    </row>
    <row r="10" spans="1:20" s="52" customFormat="1" ht="21" customHeight="1" x14ac:dyDescent="0.3">
      <c r="A10" s="42"/>
      <c r="B10" s="43"/>
      <c r="C10" s="43"/>
      <c r="D10" s="46"/>
      <c r="E10" s="47"/>
      <c r="F10" s="54" t="s">
        <v>179</v>
      </c>
      <c r="G10" s="54"/>
      <c r="H10" s="54"/>
      <c r="I10" s="54"/>
      <c r="J10" s="54" t="s">
        <v>148</v>
      </c>
      <c r="K10" s="54"/>
      <c r="L10" s="54"/>
      <c r="M10" s="54"/>
      <c r="N10" s="54" t="s">
        <v>151</v>
      </c>
      <c r="O10" s="54"/>
      <c r="P10" s="54" t="s">
        <v>152</v>
      </c>
      <c r="Q10" s="54"/>
      <c r="R10" s="54" t="s">
        <v>155</v>
      </c>
      <c r="S10" s="54"/>
      <c r="T10" s="54" t="s">
        <v>158</v>
      </c>
    </row>
    <row r="11" spans="1:20" s="52" customFormat="1" ht="21" customHeight="1" x14ac:dyDescent="0.3">
      <c r="A11" s="42"/>
      <c r="B11" s="43"/>
      <c r="C11" s="43"/>
      <c r="D11" s="46"/>
      <c r="E11" s="47"/>
      <c r="F11" s="54" t="s">
        <v>159</v>
      </c>
      <c r="G11" s="54"/>
      <c r="H11" s="54" t="s">
        <v>180</v>
      </c>
      <c r="I11" s="54"/>
      <c r="J11" s="54" t="s">
        <v>161</v>
      </c>
      <c r="K11" s="54"/>
      <c r="L11" s="54" t="s">
        <v>88</v>
      </c>
      <c r="M11" s="54"/>
      <c r="N11" s="54" t="s">
        <v>164</v>
      </c>
      <c r="O11" s="54"/>
      <c r="P11" s="54" t="s">
        <v>165</v>
      </c>
      <c r="Q11" s="54"/>
      <c r="R11" s="54" t="s">
        <v>168</v>
      </c>
      <c r="S11" s="54"/>
      <c r="T11" s="54" t="s">
        <v>76</v>
      </c>
    </row>
    <row r="12" spans="1:20" s="52" customFormat="1" ht="21" customHeight="1" x14ac:dyDescent="0.3">
      <c r="A12" s="42"/>
      <c r="B12" s="43"/>
      <c r="C12" s="43"/>
      <c r="D12" s="46"/>
      <c r="E12" s="47"/>
      <c r="F12" s="39" t="s">
        <v>12</v>
      </c>
      <c r="G12" s="55"/>
      <c r="H12" s="39" t="s">
        <v>12</v>
      </c>
      <c r="I12" s="54"/>
      <c r="J12" s="39" t="s">
        <v>12</v>
      </c>
      <c r="K12" s="55"/>
      <c r="L12" s="39" t="s">
        <v>12</v>
      </c>
      <c r="M12" s="40"/>
      <c r="N12" s="39" t="s">
        <v>12</v>
      </c>
      <c r="O12" s="40"/>
      <c r="P12" s="39" t="s">
        <v>12</v>
      </c>
      <c r="Q12" s="40"/>
      <c r="R12" s="41" t="s">
        <v>12</v>
      </c>
      <c r="S12" s="54"/>
      <c r="T12" s="39" t="s">
        <v>12</v>
      </c>
    </row>
    <row r="13" spans="1:20" s="52" customFormat="1" ht="6" customHeight="1" x14ac:dyDescent="0.3">
      <c r="A13" s="42"/>
      <c r="B13" s="43"/>
      <c r="C13" s="43"/>
      <c r="D13" s="46"/>
      <c r="E13" s="47"/>
      <c r="F13" s="43"/>
      <c r="G13" s="47"/>
      <c r="H13" s="46"/>
      <c r="I13" s="46"/>
      <c r="J13" s="43"/>
      <c r="K13" s="47"/>
      <c r="L13" s="47"/>
      <c r="M13" s="47"/>
      <c r="N13" s="47"/>
      <c r="O13" s="47"/>
      <c r="P13" s="47"/>
      <c r="Q13" s="47"/>
      <c r="R13" s="47"/>
      <c r="S13" s="47"/>
    </row>
    <row r="14" spans="1:20" s="52" customFormat="1" ht="21" customHeight="1" x14ac:dyDescent="0.3">
      <c r="A14" s="42" t="s">
        <v>171</v>
      </c>
      <c r="B14" s="56"/>
      <c r="C14" s="43"/>
      <c r="D14" s="46"/>
      <c r="E14" s="47"/>
      <c r="F14" s="52">
        <v>373000</v>
      </c>
      <c r="H14" s="52">
        <v>3680616</v>
      </c>
      <c r="I14" s="43"/>
      <c r="J14" s="52">
        <v>37300</v>
      </c>
      <c r="L14" s="52">
        <v>18389412</v>
      </c>
      <c r="N14" s="52">
        <v>-16197</v>
      </c>
      <c r="P14" s="58">
        <v>-132755</v>
      </c>
      <c r="R14" s="52">
        <f>SUM(N14:P14)</f>
        <v>-148952</v>
      </c>
      <c r="T14" s="52">
        <f>SUM(F14,H14,J14,L14,R14)</f>
        <v>22331376</v>
      </c>
    </row>
    <row r="15" spans="1:20" s="52" customFormat="1" ht="8.1" customHeight="1" x14ac:dyDescent="0.3">
      <c r="A15" s="42"/>
      <c r="B15" s="56"/>
      <c r="C15" s="43"/>
      <c r="D15" s="46"/>
      <c r="E15" s="47"/>
      <c r="I15" s="43"/>
      <c r="P15" s="115"/>
    </row>
    <row r="16" spans="1:20" s="52" customFormat="1" ht="21" customHeight="1" x14ac:dyDescent="0.3">
      <c r="A16" s="42" t="s">
        <v>172</v>
      </c>
      <c r="B16" s="56"/>
      <c r="C16" s="43"/>
      <c r="D16" s="81"/>
      <c r="E16" s="47"/>
      <c r="P16" s="115"/>
    </row>
    <row r="17" spans="1:20" s="52" customFormat="1" ht="21" customHeight="1" x14ac:dyDescent="0.3">
      <c r="A17" s="43" t="s">
        <v>175</v>
      </c>
      <c r="C17" s="43"/>
      <c r="D17" s="46"/>
      <c r="E17" s="47"/>
      <c r="F17" s="60">
        <v>0</v>
      </c>
      <c r="G17" s="59"/>
      <c r="H17" s="60">
        <v>0</v>
      </c>
      <c r="I17" s="58"/>
      <c r="J17" s="60">
        <v>0</v>
      </c>
      <c r="K17" s="47"/>
      <c r="L17" s="60">
        <v>1696593</v>
      </c>
      <c r="M17" s="58"/>
      <c r="N17" s="60">
        <v>0</v>
      </c>
      <c r="O17" s="58"/>
      <c r="P17" s="60">
        <v>-27083</v>
      </c>
      <c r="Q17" s="58"/>
      <c r="R17" s="60">
        <f>SUM(N17:Q17)</f>
        <v>-27083</v>
      </c>
      <c r="S17" s="47"/>
      <c r="T17" s="82">
        <f>SUM(F17:L17,R17)</f>
        <v>1669510</v>
      </c>
    </row>
    <row r="18" spans="1:20" s="52" customFormat="1" ht="8.1" customHeight="1" x14ac:dyDescent="0.3">
      <c r="A18" s="43"/>
      <c r="B18" s="43"/>
      <c r="C18" s="43"/>
      <c r="D18" s="46"/>
      <c r="E18" s="47"/>
      <c r="F18" s="58"/>
      <c r="G18" s="59"/>
      <c r="H18" s="58"/>
      <c r="I18" s="59"/>
      <c r="J18" s="58"/>
      <c r="K18" s="59"/>
      <c r="L18" s="58"/>
      <c r="M18" s="58"/>
      <c r="N18" s="58"/>
      <c r="O18" s="58"/>
      <c r="P18" s="58"/>
      <c r="Q18" s="58"/>
      <c r="R18" s="58"/>
      <c r="S18" s="59"/>
      <c r="T18" s="58"/>
    </row>
    <row r="19" spans="1:20" s="52" customFormat="1" ht="21" customHeight="1" thickBot="1" x14ac:dyDescent="0.35">
      <c r="A19" s="42" t="s">
        <v>176</v>
      </c>
      <c r="B19" s="43"/>
      <c r="C19" s="43"/>
      <c r="D19" s="46"/>
      <c r="E19" s="47"/>
      <c r="F19" s="116">
        <f>SUM(F14:F17)</f>
        <v>373000</v>
      </c>
      <c r="G19" s="59"/>
      <c r="H19" s="116">
        <f>SUM(H14:H17)</f>
        <v>3680616</v>
      </c>
      <c r="I19" s="59"/>
      <c r="J19" s="116">
        <f>SUM(J14:J17)</f>
        <v>37300</v>
      </c>
      <c r="K19" s="59"/>
      <c r="L19" s="116">
        <f>SUM(L14:L17)</f>
        <v>20086005</v>
      </c>
      <c r="M19" s="58"/>
      <c r="N19" s="116">
        <f>SUM(N14:N17)</f>
        <v>-16197</v>
      </c>
      <c r="O19" s="58"/>
      <c r="P19" s="116">
        <f>SUM(P14:P18)</f>
        <v>-159838</v>
      </c>
      <c r="Q19" s="58"/>
      <c r="R19" s="116">
        <f>SUM(N19:Q19)</f>
        <v>-176035</v>
      </c>
      <c r="S19" s="59"/>
      <c r="T19" s="116">
        <f>SUM(T14:T17)</f>
        <v>24000886</v>
      </c>
    </row>
    <row r="20" spans="1:20" s="52" customFormat="1" ht="21" customHeight="1" thickTop="1" x14ac:dyDescent="0.3">
      <c r="A20" s="42"/>
      <c r="B20" s="43"/>
      <c r="C20" s="43"/>
      <c r="D20" s="22"/>
      <c r="E20" s="2"/>
      <c r="F20" s="58"/>
      <c r="G20" s="59"/>
      <c r="H20" s="58"/>
      <c r="I20" s="59"/>
      <c r="J20" s="58"/>
      <c r="K20" s="59"/>
      <c r="L20" s="58"/>
      <c r="M20" s="58"/>
      <c r="N20" s="58"/>
      <c r="O20" s="58"/>
      <c r="P20" s="58"/>
      <c r="Q20" s="58"/>
      <c r="R20" s="58"/>
      <c r="S20" s="59"/>
      <c r="T20" s="58"/>
    </row>
    <row r="21" spans="1:20" s="52" customFormat="1" ht="21" customHeight="1" x14ac:dyDescent="0.3">
      <c r="A21" s="42" t="s">
        <v>177</v>
      </c>
      <c r="B21" s="56"/>
      <c r="C21" s="43"/>
      <c r="D21" s="46"/>
      <c r="E21" s="47"/>
      <c r="F21" s="61">
        <v>373000</v>
      </c>
      <c r="H21" s="61">
        <v>3680616</v>
      </c>
      <c r="I21" s="43"/>
      <c r="J21" s="61">
        <v>40200</v>
      </c>
      <c r="L21" s="61">
        <v>19338746</v>
      </c>
      <c r="N21" s="61">
        <v>-16197</v>
      </c>
      <c r="P21" s="62">
        <v>-11729</v>
      </c>
      <c r="R21" s="61">
        <f>SUM(N21:P21)</f>
        <v>-27926</v>
      </c>
      <c r="T21" s="61">
        <f>SUM(F21,H21,J21,L21,R21)</f>
        <v>23404636</v>
      </c>
    </row>
    <row r="22" spans="1:20" s="52" customFormat="1" ht="8.1" customHeight="1" x14ac:dyDescent="0.3">
      <c r="A22" s="42"/>
      <c r="B22" s="56"/>
      <c r="C22" s="43"/>
      <c r="D22" s="46"/>
      <c r="E22" s="47"/>
      <c r="F22" s="61"/>
      <c r="H22" s="61"/>
      <c r="I22" s="43"/>
      <c r="J22" s="61"/>
      <c r="L22" s="61"/>
      <c r="N22" s="61"/>
      <c r="P22" s="73"/>
      <c r="R22" s="61"/>
      <c r="T22" s="61"/>
    </row>
    <row r="23" spans="1:20" s="52" customFormat="1" ht="21" customHeight="1" x14ac:dyDescent="0.3">
      <c r="A23" s="42" t="s">
        <v>172</v>
      </c>
      <c r="B23" s="56"/>
      <c r="C23" s="43"/>
      <c r="D23" s="81"/>
      <c r="E23" s="47"/>
      <c r="F23" s="61"/>
      <c r="H23" s="61"/>
      <c r="J23" s="61"/>
      <c r="L23" s="61"/>
      <c r="N23" s="61"/>
      <c r="P23" s="73"/>
      <c r="R23" s="61"/>
      <c r="T23" s="61"/>
    </row>
    <row r="24" spans="1:20" s="52" customFormat="1" ht="21" customHeight="1" x14ac:dyDescent="0.3">
      <c r="A24" s="43" t="s">
        <v>175</v>
      </c>
      <c r="C24" s="43"/>
      <c r="D24" s="46"/>
      <c r="E24" s="47"/>
      <c r="F24" s="63">
        <v>0</v>
      </c>
      <c r="G24" s="59"/>
      <c r="H24" s="63">
        <v>0</v>
      </c>
      <c r="I24" s="58"/>
      <c r="J24" s="63">
        <v>0</v>
      </c>
      <c r="K24" s="47"/>
      <c r="L24" s="63">
        <f>'5-7 (3m)'!J31</f>
        <v>127</v>
      </c>
      <c r="M24" s="58"/>
      <c r="N24" s="63">
        <v>0</v>
      </c>
      <c r="O24" s="58"/>
      <c r="P24" s="63">
        <f>'5-7 (3m)'!J64</f>
        <v>-35186</v>
      </c>
      <c r="Q24" s="58"/>
      <c r="R24" s="63">
        <f>SUM(N24:Q24)</f>
        <v>-35186</v>
      </c>
      <c r="S24" s="47"/>
      <c r="T24" s="64">
        <f t="shared" ref="T24" si="0">SUM(F24:L24,R24)</f>
        <v>-35059</v>
      </c>
    </row>
    <row r="25" spans="1:20" s="52" customFormat="1" ht="8.1" customHeight="1" x14ac:dyDescent="0.3">
      <c r="A25" s="43"/>
      <c r="B25" s="43"/>
      <c r="C25" s="43"/>
      <c r="D25" s="46"/>
      <c r="E25" s="47"/>
      <c r="F25" s="62"/>
      <c r="G25" s="59"/>
      <c r="H25" s="62"/>
      <c r="I25" s="59"/>
      <c r="J25" s="62"/>
      <c r="K25" s="59"/>
      <c r="L25" s="62"/>
      <c r="M25" s="58"/>
      <c r="N25" s="62"/>
      <c r="O25" s="58"/>
      <c r="P25" s="62"/>
      <c r="Q25" s="58"/>
      <c r="R25" s="62"/>
      <c r="S25" s="59"/>
      <c r="T25" s="62"/>
    </row>
    <row r="26" spans="1:20" s="52" customFormat="1" ht="21" customHeight="1" thickBot="1" x14ac:dyDescent="0.35">
      <c r="A26" s="42" t="s">
        <v>178</v>
      </c>
      <c r="B26" s="43"/>
      <c r="C26" s="43"/>
      <c r="D26" s="46"/>
      <c r="E26" s="47"/>
      <c r="F26" s="65">
        <f>SUM(F21:F24)</f>
        <v>373000</v>
      </c>
      <c r="G26" s="59"/>
      <c r="H26" s="65">
        <f>SUM(H21:H24)</f>
        <v>3680616</v>
      </c>
      <c r="I26" s="59"/>
      <c r="J26" s="65">
        <f>SUM(J21:J24)</f>
        <v>40200</v>
      </c>
      <c r="K26" s="59"/>
      <c r="L26" s="65">
        <f>SUM(L21:L24)</f>
        <v>19338873</v>
      </c>
      <c r="M26" s="58"/>
      <c r="N26" s="65">
        <f>SUM(N21:N24)</f>
        <v>-16197</v>
      </c>
      <c r="O26" s="58"/>
      <c r="P26" s="65">
        <f>SUM(P21:P25)</f>
        <v>-46915</v>
      </c>
      <c r="Q26" s="58"/>
      <c r="R26" s="65">
        <f>SUM(N26:Q26)</f>
        <v>-63112</v>
      </c>
      <c r="S26" s="59"/>
      <c r="T26" s="65">
        <f>SUM(T21:T24)</f>
        <v>23369577</v>
      </c>
    </row>
    <row r="27" spans="1:20" s="52" customFormat="1" ht="21" customHeight="1" thickTop="1" x14ac:dyDescent="0.3">
      <c r="A27" s="42"/>
      <c r="B27" s="43"/>
      <c r="C27" s="43"/>
      <c r="D27" s="22"/>
      <c r="E27" s="2"/>
      <c r="F27" s="58"/>
      <c r="G27" s="59"/>
      <c r="H27" s="58"/>
      <c r="I27" s="59"/>
      <c r="J27" s="58"/>
      <c r="K27" s="59"/>
      <c r="L27" s="58"/>
      <c r="M27" s="58"/>
      <c r="N27" s="58"/>
      <c r="O27" s="58"/>
      <c r="P27" s="58"/>
      <c r="Q27" s="58"/>
      <c r="R27" s="58"/>
      <c r="S27" s="59"/>
      <c r="T27" s="58"/>
    </row>
    <row r="28" spans="1:20" s="52" customFormat="1" ht="21" customHeight="1" x14ac:dyDescent="0.3">
      <c r="A28" s="42"/>
      <c r="B28" s="43"/>
      <c r="C28" s="43"/>
      <c r="D28" s="22"/>
      <c r="E28" s="2"/>
      <c r="F28" s="58"/>
      <c r="G28" s="59"/>
      <c r="H28" s="58"/>
      <c r="I28" s="59"/>
      <c r="J28" s="58"/>
      <c r="K28" s="59"/>
      <c r="L28" s="58"/>
      <c r="M28" s="58"/>
      <c r="N28" s="58"/>
      <c r="O28" s="58"/>
      <c r="P28" s="58"/>
      <c r="Q28" s="58"/>
      <c r="R28" s="58"/>
      <c r="S28" s="59"/>
      <c r="T28" s="58"/>
    </row>
    <row r="29" spans="1:20" s="52" customFormat="1" ht="21" customHeight="1" x14ac:dyDescent="0.3">
      <c r="A29" s="42"/>
      <c r="B29" s="43"/>
      <c r="C29" s="43"/>
      <c r="D29" s="22"/>
      <c r="E29" s="2"/>
      <c r="F29" s="58"/>
      <c r="G29" s="59"/>
      <c r="H29" s="58"/>
      <c r="I29" s="59"/>
      <c r="J29" s="58"/>
      <c r="K29" s="59"/>
      <c r="L29" s="58"/>
      <c r="M29" s="58"/>
      <c r="N29" s="58"/>
      <c r="O29" s="58"/>
      <c r="P29" s="58"/>
      <c r="Q29" s="58"/>
      <c r="R29" s="58"/>
      <c r="S29" s="59"/>
      <c r="T29" s="58"/>
    </row>
    <row r="30" spans="1:20" s="52" customFormat="1" ht="21" customHeight="1" x14ac:dyDescent="0.3">
      <c r="A30" s="42"/>
      <c r="B30" s="43"/>
      <c r="C30" s="43"/>
      <c r="D30" s="22"/>
      <c r="E30" s="2"/>
      <c r="F30" s="58"/>
      <c r="G30" s="59"/>
      <c r="H30" s="58"/>
      <c r="I30" s="59"/>
      <c r="J30" s="58"/>
      <c r="K30" s="59"/>
      <c r="L30" s="58"/>
      <c r="M30" s="58"/>
      <c r="N30" s="58"/>
      <c r="O30" s="58"/>
      <c r="P30" s="58"/>
      <c r="Q30" s="58"/>
      <c r="R30" s="58"/>
      <c r="S30" s="59"/>
      <c r="T30" s="58"/>
    </row>
    <row r="31" spans="1:20" s="52" customFormat="1" ht="6.75" customHeight="1" x14ac:dyDescent="0.3">
      <c r="A31" s="42"/>
      <c r="B31" s="43"/>
      <c r="C31" s="43"/>
      <c r="D31" s="22"/>
      <c r="E31" s="2"/>
      <c r="F31" s="58"/>
      <c r="G31" s="59"/>
      <c r="H31" s="58"/>
      <c r="I31" s="59"/>
      <c r="J31" s="58"/>
      <c r="K31" s="59"/>
      <c r="L31" s="58"/>
      <c r="M31" s="58"/>
      <c r="N31" s="58"/>
      <c r="O31" s="58"/>
      <c r="P31" s="58"/>
      <c r="Q31" s="58"/>
      <c r="R31" s="58"/>
      <c r="S31" s="59"/>
      <c r="T31" s="58"/>
    </row>
    <row r="32" spans="1:20" s="52" customFormat="1" ht="21.9" customHeight="1" x14ac:dyDescent="0.3">
      <c r="A32" s="8" t="str">
        <f>'2-4'!A58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8"/>
      <c r="C32" s="8"/>
      <c r="D32" s="23"/>
      <c r="E32" s="7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</sheetData>
  <mergeCells count="3">
    <mergeCell ref="J9:L9"/>
    <mergeCell ref="N6:R6"/>
    <mergeCell ref="N7:P7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 scaleWithDoc="0">
    <oddFooter>&amp;R&amp;"Browallia New,Regular"&amp;13&amp;P</oddFooter>
    <evenFooter>&amp;R&amp;"Browallia New,Regular"&amp;13 3</evenFooter>
    <firstFooter>&amp;R&amp;"Browallia New,Regular"&amp;13&amp;P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L157"/>
  <sheetViews>
    <sheetView tabSelected="1" topLeftCell="A112" zoomScaleNormal="100" zoomScaleSheetLayoutView="100" workbookViewId="0">
      <selection activeCell="F149" sqref="F149"/>
    </sheetView>
  </sheetViews>
  <sheetFormatPr defaultColWidth="9.44140625" defaultRowHeight="20.100000000000001" customHeight="1" x14ac:dyDescent="0.3"/>
  <cols>
    <col min="1" max="2" width="1.5546875" style="3" customWidth="1"/>
    <col min="3" max="3" width="53.6640625" style="3" customWidth="1"/>
    <col min="4" max="4" width="7.5546875" style="2" customWidth="1"/>
    <col min="5" max="5" width="0.5546875" style="3" customWidth="1"/>
    <col min="6" max="6" width="10.5546875" style="4" customWidth="1"/>
    <col min="7" max="7" width="0.5546875" style="3" customWidth="1"/>
    <col min="8" max="8" width="10.5546875" style="4" customWidth="1"/>
    <col min="9" max="9" width="0.5546875" style="2" customWidth="1"/>
    <col min="10" max="10" width="11.5546875" style="4" customWidth="1"/>
    <col min="11" max="11" width="0.5546875" style="3" customWidth="1"/>
    <col min="12" max="12" width="11.5546875" style="4" customWidth="1"/>
    <col min="13" max="13" width="9.44140625" style="5" customWidth="1"/>
    <col min="14" max="16384" width="9.44140625" style="5"/>
  </cols>
  <sheetData>
    <row r="1" spans="1:12" ht="20.100000000000001" customHeight="1" x14ac:dyDescent="0.3">
      <c r="A1" s="1" t="s">
        <v>0</v>
      </c>
      <c r="B1" s="1"/>
      <c r="C1" s="1"/>
      <c r="G1" s="17"/>
      <c r="I1" s="18"/>
      <c r="K1" s="17"/>
      <c r="L1" s="12" t="s">
        <v>5</v>
      </c>
    </row>
    <row r="2" spans="1:12" ht="20.100000000000001" customHeight="1" x14ac:dyDescent="0.3">
      <c r="A2" s="1" t="s">
        <v>181</v>
      </c>
      <c r="B2" s="1"/>
      <c r="C2" s="1"/>
      <c r="G2" s="17"/>
      <c r="I2" s="18"/>
      <c r="K2" s="17"/>
    </row>
    <row r="3" spans="1:12" ht="20.100000000000001" customHeight="1" x14ac:dyDescent="0.3">
      <c r="A3" s="6" t="str">
        <f>'5-7 (3m)'!A3</f>
        <v>สำหรับงวดสามเดือนสิ้นสุดวันที่ 31 มีนาคม พ.ศ. 2566</v>
      </c>
      <c r="B3" s="6"/>
      <c r="C3" s="6"/>
      <c r="D3" s="7"/>
      <c r="E3" s="8"/>
      <c r="F3" s="9"/>
      <c r="G3" s="25"/>
      <c r="H3" s="9"/>
      <c r="I3" s="26"/>
      <c r="J3" s="9"/>
      <c r="K3" s="25"/>
      <c r="L3" s="9"/>
    </row>
    <row r="4" spans="1:12" ht="20.100000000000001" customHeight="1" x14ac:dyDescent="0.3">
      <c r="G4" s="17"/>
      <c r="I4" s="18"/>
      <c r="K4" s="17"/>
    </row>
    <row r="5" spans="1:12" ht="20.100000000000001" customHeight="1" x14ac:dyDescent="0.3">
      <c r="A5" s="5"/>
      <c r="D5" s="13"/>
      <c r="E5" s="1"/>
      <c r="F5" s="173" t="s">
        <v>3</v>
      </c>
      <c r="G5" s="173"/>
      <c r="H5" s="173"/>
      <c r="I5" s="28"/>
      <c r="J5" s="173" t="s">
        <v>4</v>
      </c>
      <c r="K5" s="173"/>
      <c r="L5" s="173"/>
    </row>
    <row r="6" spans="1:12" ht="20.100000000000001" customHeight="1" x14ac:dyDescent="0.3">
      <c r="D6" s="13"/>
      <c r="E6" s="1"/>
      <c r="F6" s="12" t="s">
        <v>9</v>
      </c>
      <c r="G6" s="1"/>
      <c r="H6" s="12" t="s">
        <v>10</v>
      </c>
      <c r="I6" s="13"/>
      <c r="J6" s="12" t="s">
        <v>9</v>
      </c>
      <c r="K6" s="1"/>
      <c r="L6" s="12" t="s">
        <v>10</v>
      </c>
    </row>
    <row r="7" spans="1:12" ht="20.100000000000001" customHeight="1" x14ac:dyDescent="0.3">
      <c r="D7" s="66" t="s">
        <v>11</v>
      </c>
      <c r="E7" s="1"/>
      <c r="F7" s="170" t="s">
        <v>12</v>
      </c>
      <c r="G7" s="1"/>
      <c r="H7" s="170" t="s">
        <v>12</v>
      </c>
      <c r="I7" s="13"/>
      <c r="J7" s="170" t="s">
        <v>12</v>
      </c>
      <c r="K7" s="1"/>
      <c r="L7" s="170" t="s">
        <v>12</v>
      </c>
    </row>
    <row r="8" spans="1:12" ht="6" customHeight="1" x14ac:dyDescent="0.3">
      <c r="D8" s="74"/>
      <c r="E8" s="1"/>
      <c r="F8" s="33"/>
      <c r="G8" s="1"/>
      <c r="H8" s="12"/>
      <c r="I8" s="13"/>
      <c r="J8" s="33"/>
      <c r="K8" s="1"/>
      <c r="L8" s="12"/>
    </row>
    <row r="9" spans="1:12" ht="20.100000000000001" customHeight="1" x14ac:dyDescent="0.3">
      <c r="A9" s="1" t="s">
        <v>182</v>
      </c>
      <c r="F9" s="16"/>
      <c r="G9" s="17"/>
      <c r="I9" s="18"/>
      <c r="J9" s="16"/>
      <c r="K9" s="17"/>
    </row>
    <row r="10" spans="1:12" ht="20.100000000000001" customHeight="1" x14ac:dyDescent="0.3">
      <c r="A10" s="3" t="s">
        <v>183</v>
      </c>
      <c r="F10" s="16">
        <v>2490002</v>
      </c>
      <c r="G10" s="4"/>
      <c r="H10" s="4">
        <v>1289391</v>
      </c>
      <c r="I10" s="4"/>
      <c r="J10" s="16">
        <v>920</v>
      </c>
      <c r="K10" s="4"/>
      <c r="L10" s="4">
        <v>1695634</v>
      </c>
    </row>
    <row r="11" spans="1:12" ht="20.100000000000001" customHeight="1" x14ac:dyDescent="0.3">
      <c r="A11" s="3" t="s">
        <v>184</v>
      </c>
      <c r="F11" s="16"/>
      <c r="G11" s="4"/>
      <c r="I11" s="4"/>
      <c r="J11" s="16"/>
      <c r="K11" s="4"/>
    </row>
    <row r="12" spans="1:12" ht="20.100000000000001" customHeight="1" x14ac:dyDescent="0.3">
      <c r="A12" s="3" t="s">
        <v>185</v>
      </c>
      <c r="F12" s="16"/>
      <c r="G12" s="4"/>
      <c r="I12" s="4"/>
      <c r="J12" s="16"/>
      <c r="K12" s="4"/>
    </row>
    <row r="13" spans="1:12" ht="20.100000000000001" customHeight="1" x14ac:dyDescent="0.3">
      <c r="A13" s="3" t="s">
        <v>186</v>
      </c>
      <c r="B13" s="27" t="s">
        <v>187</v>
      </c>
      <c r="F13" s="16">
        <v>853641</v>
      </c>
      <c r="G13" s="4"/>
      <c r="H13" s="4">
        <v>768712</v>
      </c>
      <c r="I13" s="4"/>
      <c r="J13" s="16">
        <v>19823</v>
      </c>
      <c r="K13" s="4"/>
      <c r="L13" s="4">
        <v>24012</v>
      </c>
    </row>
    <row r="14" spans="1:12" ht="20.100000000000001" customHeight="1" x14ac:dyDescent="0.3">
      <c r="B14" s="27" t="s">
        <v>260</v>
      </c>
      <c r="F14" s="16">
        <v>-3532</v>
      </c>
      <c r="G14" s="4"/>
      <c r="H14" s="4">
        <v>2939</v>
      </c>
      <c r="I14" s="4"/>
      <c r="J14" s="16">
        <v>-585</v>
      </c>
      <c r="K14" s="4"/>
      <c r="L14" s="4">
        <v>0</v>
      </c>
    </row>
    <row r="15" spans="1:12" ht="20.100000000000001" customHeight="1" x14ac:dyDescent="0.3">
      <c r="B15" s="27" t="s">
        <v>188</v>
      </c>
      <c r="F15" s="16">
        <v>0</v>
      </c>
      <c r="G15" s="4"/>
      <c r="H15" s="4">
        <v>-313</v>
      </c>
      <c r="I15" s="4"/>
      <c r="J15" s="16">
        <v>0</v>
      </c>
      <c r="K15" s="4"/>
      <c r="L15" s="4">
        <v>0</v>
      </c>
    </row>
    <row r="16" spans="1:12" ht="20.100000000000001" customHeight="1" x14ac:dyDescent="0.3">
      <c r="B16" s="27" t="s">
        <v>189</v>
      </c>
      <c r="F16" s="16">
        <v>-75567</v>
      </c>
      <c r="G16" s="4"/>
      <c r="H16" s="4">
        <v>-6483</v>
      </c>
      <c r="I16" s="4"/>
      <c r="J16" s="16">
        <v>-146339</v>
      </c>
      <c r="K16" s="4"/>
      <c r="L16" s="4">
        <v>-89042</v>
      </c>
    </row>
    <row r="17" spans="1:12" ht="20.100000000000001" customHeight="1" x14ac:dyDescent="0.3">
      <c r="B17" s="27" t="s">
        <v>190</v>
      </c>
      <c r="D17" s="79">
        <v>21.2</v>
      </c>
      <c r="F17" s="16">
        <v>0</v>
      </c>
      <c r="G17" s="4"/>
      <c r="H17" s="4">
        <v>0</v>
      </c>
      <c r="I17" s="4"/>
      <c r="J17" s="16">
        <v>-262730</v>
      </c>
      <c r="K17" s="4"/>
      <c r="L17" s="4">
        <v>-1768760</v>
      </c>
    </row>
    <row r="18" spans="1:12" ht="20.100000000000001" customHeight="1" x14ac:dyDescent="0.3">
      <c r="B18" s="27" t="s">
        <v>191</v>
      </c>
      <c r="F18" s="16">
        <v>484697</v>
      </c>
      <c r="G18" s="4"/>
      <c r="H18" s="4">
        <v>310264</v>
      </c>
      <c r="I18" s="4"/>
      <c r="J18" s="16">
        <v>288736</v>
      </c>
      <c r="K18" s="4"/>
      <c r="L18" s="4">
        <v>170343</v>
      </c>
    </row>
    <row r="19" spans="1:12" ht="20.100000000000001" customHeight="1" x14ac:dyDescent="0.3">
      <c r="B19" s="27" t="s">
        <v>192</v>
      </c>
      <c r="F19" s="16">
        <v>4278</v>
      </c>
      <c r="G19" s="4"/>
      <c r="H19" s="4">
        <v>4530</v>
      </c>
      <c r="I19" s="4"/>
      <c r="J19" s="16">
        <v>2399</v>
      </c>
      <c r="K19" s="4"/>
      <c r="L19" s="4">
        <v>2665</v>
      </c>
    </row>
    <row r="20" spans="1:12" ht="20.100000000000001" customHeight="1" x14ac:dyDescent="0.3">
      <c r="B20" s="27" t="s">
        <v>258</v>
      </c>
      <c r="D20" s="2">
        <v>14</v>
      </c>
      <c r="F20" s="16">
        <v>-36515</v>
      </c>
      <c r="G20" s="4"/>
      <c r="H20" s="4">
        <v>-1659</v>
      </c>
      <c r="I20" s="4"/>
      <c r="J20" s="16">
        <v>0</v>
      </c>
      <c r="K20" s="4"/>
      <c r="L20" s="4">
        <v>0</v>
      </c>
    </row>
    <row r="21" spans="1:12" ht="20.100000000000001" customHeight="1" x14ac:dyDescent="0.3">
      <c r="B21" s="27" t="s">
        <v>193</v>
      </c>
      <c r="D21" s="79"/>
      <c r="F21" s="16">
        <v>0</v>
      </c>
      <c r="G21" s="4"/>
      <c r="H21" s="4">
        <v>-2120</v>
      </c>
      <c r="I21" s="4"/>
      <c r="J21" s="16">
        <v>0</v>
      </c>
      <c r="K21" s="4"/>
      <c r="L21" s="4">
        <v>0</v>
      </c>
    </row>
    <row r="22" spans="1:12" ht="20.100000000000001" customHeight="1" x14ac:dyDescent="0.3">
      <c r="B22" s="27" t="s">
        <v>261</v>
      </c>
      <c r="D22" s="2">
        <v>14</v>
      </c>
      <c r="F22" s="16">
        <v>33650</v>
      </c>
      <c r="G22" s="4"/>
      <c r="H22" s="4">
        <v>0</v>
      </c>
      <c r="I22" s="4"/>
      <c r="J22" s="16">
        <v>0</v>
      </c>
      <c r="K22" s="4"/>
      <c r="L22" s="4">
        <v>0</v>
      </c>
    </row>
    <row r="23" spans="1:12" ht="20.100000000000001" customHeight="1" x14ac:dyDescent="0.3">
      <c r="B23" s="27" t="s">
        <v>262</v>
      </c>
      <c r="D23" s="79"/>
      <c r="F23" s="16">
        <v>17444</v>
      </c>
      <c r="G23" s="4"/>
      <c r="H23" s="4">
        <v>-49566</v>
      </c>
      <c r="I23" s="4"/>
      <c r="J23" s="16">
        <v>0</v>
      </c>
      <c r="K23" s="4"/>
      <c r="L23" s="4">
        <v>0</v>
      </c>
    </row>
    <row r="24" spans="1:12" ht="20.100000000000001" customHeight="1" x14ac:dyDescent="0.3">
      <c r="B24" s="27" t="s">
        <v>194</v>
      </c>
      <c r="F24" s="16">
        <v>0</v>
      </c>
      <c r="G24" s="4"/>
      <c r="H24" s="4">
        <v>19</v>
      </c>
      <c r="I24" s="4"/>
      <c r="J24" s="16">
        <v>0</v>
      </c>
      <c r="K24" s="4"/>
      <c r="L24" s="4">
        <v>0</v>
      </c>
    </row>
    <row r="25" spans="1:12" ht="20.100000000000001" customHeight="1" x14ac:dyDescent="0.3">
      <c r="B25" s="27" t="s">
        <v>195</v>
      </c>
      <c r="F25" s="16">
        <v>15770</v>
      </c>
      <c r="G25" s="4"/>
      <c r="H25" s="4">
        <v>9512</v>
      </c>
      <c r="I25" s="4"/>
      <c r="J25" s="16">
        <v>0</v>
      </c>
      <c r="K25" s="4"/>
      <c r="L25" s="4">
        <v>0</v>
      </c>
    </row>
    <row r="26" spans="1:12" ht="20.100000000000001" customHeight="1" x14ac:dyDescent="0.3">
      <c r="B26" s="27" t="s">
        <v>274</v>
      </c>
      <c r="F26" s="16">
        <v>22275</v>
      </c>
      <c r="G26" s="4"/>
      <c r="H26" s="4">
        <v>1223</v>
      </c>
      <c r="I26" s="4"/>
      <c r="J26" s="16">
        <v>9277</v>
      </c>
      <c r="K26" s="4"/>
      <c r="L26" s="4">
        <v>1141</v>
      </c>
    </row>
    <row r="27" spans="1:12" ht="20.100000000000001" customHeight="1" x14ac:dyDescent="0.3">
      <c r="B27" s="27" t="s">
        <v>263</v>
      </c>
      <c r="F27" s="16">
        <v>15</v>
      </c>
      <c r="G27" s="4"/>
      <c r="H27" s="4">
        <v>0</v>
      </c>
      <c r="I27" s="4"/>
      <c r="J27" s="16">
        <v>0</v>
      </c>
      <c r="K27" s="4"/>
      <c r="L27" s="4">
        <v>0</v>
      </c>
    </row>
    <row r="28" spans="1:12" ht="20.100000000000001" customHeight="1" x14ac:dyDescent="0.3">
      <c r="B28" s="27" t="s">
        <v>196</v>
      </c>
      <c r="D28" s="79"/>
      <c r="F28" s="16"/>
      <c r="G28" s="4"/>
      <c r="I28" s="4"/>
      <c r="J28" s="16"/>
      <c r="K28" s="4"/>
    </row>
    <row r="29" spans="1:12" ht="20.100000000000001" customHeight="1" x14ac:dyDescent="0.3">
      <c r="B29" s="27"/>
      <c r="C29" s="3" t="s">
        <v>197</v>
      </c>
      <c r="D29" s="79">
        <v>21.7</v>
      </c>
      <c r="F29" s="20">
        <v>0</v>
      </c>
      <c r="G29" s="4"/>
      <c r="H29" s="9">
        <v>0</v>
      </c>
      <c r="I29" s="4"/>
      <c r="J29" s="20">
        <v>-14238</v>
      </c>
      <c r="K29" s="4"/>
      <c r="L29" s="9">
        <v>-14238</v>
      </c>
    </row>
    <row r="30" spans="1:12" ht="6" customHeight="1" x14ac:dyDescent="0.3">
      <c r="B30" s="27"/>
      <c r="F30" s="16"/>
      <c r="G30" s="4"/>
      <c r="I30" s="87"/>
      <c r="J30" s="16"/>
      <c r="K30" s="107"/>
    </row>
    <row r="31" spans="1:12" ht="20.100000000000001" customHeight="1" x14ac:dyDescent="0.3">
      <c r="A31" s="5"/>
      <c r="B31" s="3" t="s">
        <v>198</v>
      </c>
      <c r="F31" s="108"/>
      <c r="G31" s="83"/>
      <c r="H31" s="83"/>
      <c r="I31" s="83"/>
      <c r="J31" s="108"/>
      <c r="K31" s="83"/>
      <c r="L31" s="83"/>
    </row>
    <row r="32" spans="1:12" ht="20.100000000000001" customHeight="1" x14ac:dyDescent="0.3">
      <c r="C32" s="3" t="s">
        <v>199</v>
      </c>
      <c r="F32" s="16">
        <f>SUM(F10:F29)</f>
        <v>3806158</v>
      </c>
      <c r="G32" s="4"/>
      <c r="H32" s="4">
        <f>SUM(H10:H29)</f>
        <v>2326449</v>
      </c>
      <c r="I32" s="107"/>
      <c r="J32" s="16">
        <f>SUM(J10:J29)</f>
        <v>-102737</v>
      </c>
      <c r="K32" s="87"/>
      <c r="L32" s="4">
        <f>SUM(L10:L29)</f>
        <v>21755</v>
      </c>
    </row>
    <row r="33" spans="1:12" ht="20.100000000000001" customHeight="1" x14ac:dyDescent="0.3">
      <c r="B33" s="3" t="s">
        <v>200</v>
      </c>
      <c r="D33" s="13"/>
      <c r="E33" s="1"/>
      <c r="F33" s="67"/>
      <c r="G33" s="109"/>
      <c r="H33" s="68"/>
      <c r="I33" s="110"/>
      <c r="J33" s="67"/>
      <c r="K33" s="109"/>
      <c r="L33" s="68"/>
    </row>
    <row r="34" spans="1:12" ht="20.100000000000001" customHeight="1" x14ac:dyDescent="0.3">
      <c r="C34" s="3" t="s">
        <v>201</v>
      </c>
      <c r="D34" s="13"/>
      <c r="E34" s="1"/>
      <c r="F34" s="67"/>
      <c r="G34" s="109"/>
      <c r="H34" s="68"/>
      <c r="I34" s="110"/>
      <c r="J34" s="67"/>
      <c r="K34" s="109"/>
      <c r="L34" s="68"/>
    </row>
    <row r="35" spans="1:12" ht="20.100000000000001" customHeight="1" x14ac:dyDescent="0.3">
      <c r="B35" s="5"/>
      <c r="C35" s="27" t="s">
        <v>202</v>
      </c>
      <c r="D35" s="13"/>
      <c r="E35" s="1"/>
      <c r="F35" s="70">
        <v>-1063856</v>
      </c>
      <c r="G35" s="109"/>
      <c r="H35" s="57">
        <v>1024345</v>
      </c>
      <c r="I35" s="109"/>
      <c r="J35" s="70">
        <v>-8568</v>
      </c>
      <c r="K35" s="109"/>
      <c r="L35" s="57">
        <v>-147711</v>
      </c>
    </row>
    <row r="36" spans="1:12" ht="20.100000000000001" customHeight="1" x14ac:dyDescent="0.3">
      <c r="B36" s="5"/>
      <c r="C36" s="27" t="s">
        <v>264</v>
      </c>
      <c r="D36" s="13"/>
      <c r="E36" s="1"/>
      <c r="F36" s="70">
        <v>-18797</v>
      </c>
      <c r="G36" s="109"/>
      <c r="H36" s="57">
        <v>0</v>
      </c>
      <c r="I36" s="109"/>
      <c r="J36" s="70">
        <v>0</v>
      </c>
      <c r="K36" s="109"/>
      <c r="L36" s="57">
        <v>0</v>
      </c>
    </row>
    <row r="37" spans="1:12" ht="20.100000000000001" customHeight="1" x14ac:dyDescent="0.3">
      <c r="B37" s="5"/>
      <c r="C37" s="27" t="s">
        <v>275</v>
      </c>
      <c r="D37" s="13"/>
      <c r="E37" s="1"/>
      <c r="F37" s="70">
        <v>-2450947</v>
      </c>
      <c r="G37" s="109"/>
      <c r="H37" s="57">
        <v>0</v>
      </c>
      <c r="I37" s="109"/>
      <c r="J37" s="70">
        <v>0</v>
      </c>
      <c r="K37" s="109"/>
      <c r="L37" s="57">
        <v>0</v>
      </c>
    </row>
    <row r="38" spans="1:12" ht="20.100000000000001" customHeight="1" x14ac:dyDescent="0.3">
      <c r="B38" s="5"/>
      <c r="C38" s="27" t="s">
        <v>203</v>
      </c>
      <c r="D38" s="13"/>
      <c r="E38" s="1"/>
      <c r="F38" s="70">
        <v>-346124</v>
      </c>
      <c r="G38" s="109"/>
      <c r="H38" s="57">
        <v>-87476</v>
      </c>
      <c r="I38" s="109"/>
      <c r="J38" s="70">
        <v>16257</v>
      </c>
      <c r="K38" s="109"/>
      <c r="L38" s="57">
        <v>-12566</v>
      </c>
    </row>
    <row r="39" spans="1:12" ht="20.100000000000001" customHeight="1" x14ac:dyDescent="0.3">
      <c r="B39" s="5"/>
      <c r="C39" s="27" t="s">
        <v>204</v>
      </c>
      <c r="D39" s="13"/>
      <c r="E39" s="1"/>
      <c r="F39" s="70">
        <v>-795108</v>
      </c>
      <c r="G39" s="109"/>
      <c r="H39" s="57">
        <v>-777550</v>
      </c>
      <c r="I39" s="109"/>
      <c r="J39" s="70">
        <v>9130</v>
      </c>
      <c r="K39" s="109"/>
      <c r="L39" s="57">
        <v>-175521</v>
      </c>
    </row>
    <row r="40" spans="1:12" ht="20.100000000000001" customHeight="1" x14ac:dyDescent="0.3">
      <c r="B40" s="5"/>
      <c r="C40" s="27" t="s">
        <v>205</v>
      </c>
      <c r="D40" s="13"/>
      <c r="E40" s="1"/>
      <c r="F40" s="70">
        <v>10477</v>
      </c>
      <c r="G40" s="109"/>
      <c r="H40" s="57">
        <v>1141</v>
      </c>
      <c r="I40" s="109"/>
      <c r="J40" s="70">
        <v>0</v>
      </c>
      <c r="K40" s="109"/>
      <c r="L40" s="57">
        <v>-5</v>
      </c>
    </row>
    <row r="41" spans="1:12" ht="20.100000000000001" customHeight="1" x14ac:dyDescent="0.3">
      <c r="B41" s="5"/>
      <c r="C41" s="27" t="s">
        <v>206</v>
      </c>
      <c r="D41" s="13"/>
      <c r="E41" s="1"/>
      <c r="F41" s="70">
        <v>-1041949</v>
      </c>
      <c r="G41" s="109"/>
      <c r="H41" s="57">
        <v>165759</v>
      </c>
      <c r="I41" s="109"/>
      <c r="J41" s="70">
        <v>-8148</v>
      </c>
      <c r="K41" s="109"/>
      <c r="L41" s="57">
        <v>97595</v>
      </c>
    </row>
    <row r="42" spans="1:12" ht="20.100000000000001" customHeight="1" x14ac:dyDescent="0.3">
      <c r="B42" s="5"/>
      <c r="C42" s="27" t="s">
        <v>207</v>
      </c>
      <c r="D42" s="13"/>
      <c r="E42" s="1"/>
      <c r="F42" s="70">
        <v>95233</v>
      </c>
      <c r="G42" s="4"/>
      <c r="H42" s="57">
        <v>-77486</v>
      </c>
      <c r="I42" s="4"/>
      <c r="J42" s="70">
        <v>4274</v>
      </c>
      <c r="K42" s="4"/>
      <c r="L42" s="57">
        <v>-75054</v>
      </c>
    </row>
    <row r="43" spans="1:12" ht="20.100000000000001" customHeight="1" x14ac:dyDescent="0.3">
      <c r="B43" s="5"/>
      <c r="C43" s="27" t="s">
        <v>208</v>
      </c>
      <c r="D43" s="13"/>
      <c r="E43" s="1"/>
      <c r="F43" s="71">
        <v>-1195</v>
      </c>
      <c r="G43" s="109"/>
      <c r="H43" s="72">
        <v>-219</v>
      </c>
      <c r="I43" s="109"/>
      <c r="J43" s="71">
        <v>0</v>
      </c>
      <c r="K43" s="109"/>
      <c r="L43" s="72">
        <v>0</v>
      </c>
    </row>
    <row r="44" spans="1:12" ht="6" customHeight="1" x14ac:dyDescent="0.3">
      <c r="A44" s="5"/>
      <c r="D44" s="13"/>
      <c r="E44" s="1"/>
      <c r="F44" s="67"/>
      <c r="G44" s="109"/>
      <c r="H44" s="68"/>
      <c r="I44" s="110"/>
      <c r="J44" s="67"/>
      <c r="K44" s="109"/>
      <c r="L44" s="68"/>
    </row>
    <row r="45" spans="1:12" ht="20.100000000000001" customHeight="1" x14ac:dyDescent="0.3">
      <c r="A45" s="5"/>
      <c r="B45" s="3" t="s">
        <v>209</v>
      </c>
      <c r="C45" s="5"/>
      <c r="D45" s="13"/>
      <c r="E45" s="1"/>
      <c r="F45" s="70">
        <f>SUM(F32:F43)</f>
        <v>-1806108</v>
      </c>
      <c r="G45" s="109"/>
      <c r="H45" s="57">
        <f>SUM(H32:H43)</f>
        <v>2574963</v>
      </c>
      <c r="I45" s="110"/>
      <c r="J45" s="70">
        <f>SUM(J32:J43)</f>
        <v>-89792</v>
      </c>
      <c r="K45" s="109"/>
      <c r="L45" s="57">
        <f>SUM(L32:L43)</f>
        <v>-291507</v>
      </c>
    </row>
    <row r="46" spans="1:12" ht="20.100000000000001" customHeight="1" x14ac:dyDescent="0.3">
      <c r="A46" s="5"/>
      <c r="B46" s="5"/>
      <c r="C46" s="27" t="s">
        <v>210</v>
      </c>
      <c r="D46" s="13"/>
      <c r="E46" s="1"/>
      <c r="F46" s="71">
        <v>-9850</v>
      </c>
      <c r="G46" s="109"/>
      <c r="H46" s="72">
        <v>-9704</v>
      </c>
      <c r="I46" s="109"/>
      <c r="J46" s="71">
        <v>-1491</v>
      </c>
      <c r="K46" s="110"/>
      <c r="L46" s="72">
        <v>-1214</v>
      </c>
    </row>
    <row r="47" spans="1:12" ht="6" customHeight="1" x14ac:dyDescent="0.3">
      <c r="A47" s="5"/>
      <c r="D47" s="13"/>
      <c r="E47" s="1"/>
      <c r="F47" s="67"/>
      <c r="G47" s="109"/>
      <c r="H47" s="68"/>
      <c r="I47" s="110"/>
      <c r="J47" s="67"/>
      <c r="K47" s="109"/>
      <c r="L47" s="68"/>
    </row>
    <row r="48" spans="1:12" ht="20.100000000000001" customHeight="1" x14ac:dyDescent="0.3">
      <c r="A48" s="1" t="s">
        <v>211</v>
      </c>
      <c r="C48" s="5"/>
      <c r="D48" s="13"/>
      <c r="E48" s="1"/>
      <c r="F48" s="71">
        <f>SUM(F45:F46)</f>
        <v>-1815958</v>
      </c>
      <c r="G48" s="109"/>
      <c r="H48" s="72">
        <f>SUM(H45:H46)</f>
        <v>2565259</v>
      </c>
      <c r="I48" s="110"/>
      <c r="J48" s="71">
        <f>SUM(J45:J46)</f>
        <v>-91283</v>
      </c>
      <c r="K48" s="109"/>
      <c r="L48" s="72">
        <f>SUM(L45:L46)</f>
        <v>-292721</v>
      </c>
    </row>
    <row r="49" spans="1:12" ht="20.100000000000001" customHeight="1" x14ac:dyDescent="0.3">
      <c r="A49" s="1"/>
      <c r="C49" s="5"/>
      <c r="D49" s="13"/>
      <c r="E49" s="1"/>
      <c r="F49" s="5"/>
      <c r="G49" s="5"/>
      <c r="H49" s="5"/>
      <c r="I49" s="5"/>
      <c r="J49" s="5"/>
      <c r="K49" s="109"/>
      <c r="L49" s="164"/>
    </row>
    <row r="50" spans="1:12" ht="20.100000000000001" customHeight="1" x14ac:dyDescent="0.3">
      <c r="A50" s="1"/>
      <c r="C50" s="5"/>
      <c r="D50" s="13"/>
      <c r="E50" s="1"/>
      <c r="F50" s="5"/>
      <c r="G50" s="5"/>
      <c r="H50" s="5"/>
      <c r="I50" s="5"/>
      <c r="J50" s="5"/>
      <c r="K50" s="109"/>
      <c r="L50" s="164"/>
    </row>
    <row r="51" spans="1:12" ht="20.100000000000001" customHeight="1" x14ac:dyDescent="0.3">
      <c r="A51" s="1"/>
      <c r="C51" s="5"/>
      <c r="D51" s="13"/>
      <c r="E51" s="1"/>
      <c r="F51" s="5"/>
      <c r="G51" s="5"/>
      <c r="H51" s="5"/>
      <c r="I51" s="5"/>
      <c r="J51" s="5"/>
      <c r="K51" s="109"/>
      <c r="L51" s="164"/>
    </row>
    <row r="52" spans="1:12" ht="21.9" customHeight="1" x14ac:dyDescent="0.3">
      <c r="A52" s="172" t="str">
        <f>'2-4'!A58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</row>
    <row r="53" spans="1:12" ht="20.100000000000001" customHeight="1" x14ac:dyDescent="0.3">
      <c r="A53" s="1" t="s">
        <v>0</v>
      </c>
      <c r="B53" s="1"/>
      <c r="C53" s="1"/>
      <c r="G53" s="17"/>
      <c r="I53" s="18"/>
      <c r="K53" s="17"/>
      <c r="L53" s="12" t="s">
        <v>5</v>
      </c>
    </row>
    <row r="54" spans="1:12" ht="20.100000000000001" customHeight="1" x14ac:dyDescent="0.3">
      <c r="A54" s="1" t="s">
        <v>212</v>
      </c>
      <c r="B54" s="1"/>
      <c r="C54" s="1"/>
      <c r="G54" s="17"/>
      <c r="I54" s="18"/>
      <c r="K54" s="17"/>
    </row>
    <row r="55" spans="1:12" ht="20.100000000000001" customHeight="1" x14ac:dyDescent="0.3">
      <c r="A55" s="6" t="str">
        <f>'5-7 (3m)'!A3</f>
        <v>สำหรับงวดสามเดือนสิ้นสุดวันที่ 31 มีนาคม พ.ศ. 2566</v>
      </c>
      <c r="B55" s="6"/>
      <c r="C55" s="6"/>
      <c r="D55" s="7"/>
      <c r="E55" s="8"/>
      <c r="F55" s="9"/>
      <c r="G55" s="25"/>
      <c r="H55" s="9"/>
      <c r="I55" s="26"/>
      <c r="J55" s="9"/>
      <c r="K55" s="25"/>
      <c r="L55" s="9"/>
    </row>
    <row r="56" spans="1:12" ht="18.899999999999999" customHeight="1" x14ac:dyDescent="0.3">
      <c r="G56" s="17"/>
      <c r="I56" s="18"/>
      <c r="K56" s="17"/>
    </row>
    <row r="57" spans="1:12" ht="18.899999999999999" customHeight="1" x14ac:dyDescent="0.3">
      <c r="A57" s="5"/>
      <c r="D57" s="13"/>
      <c r="E57" s="1"/>
      <c r="F57" s="173" t="s">
        <v>3</v>
      </c>
      <c r="G57" s="173"/>
      <c r="H57" s="173"/>
      <c r="I57" s="28"/>
      <c r="J57" s="173" t="s">
        <v>4</v>
      </c>
      <c r="K57" s="173"/>
      <c r="L57" s="173"/>
    </row>
    <row r="58" spans="1:12" ht="18.899999999999999" customHeight="1" x14ac:dyDescent="0.3">
      <c r="D58" s="13"/>
      <c r="E58" s="1"/>
      <c r="F58" s="12" t="s">
        <v>9</v>
      </c>
      <c r="G58" s="1"/>
      <c r="H58" s="12" t="s">
        <v>10</v>
      </c>
      <c r="I58" s="13"/>
      <c r="J58" s="12" t="s">
        <v>9</v>
      </c>
      <c r="K58" s="1"/>
      <c r="L58" s="12" t="s">
        <v>10</v>
      </c>
    </row>
    <row r="59" spans="1:12" ht="18.899999999999999" customHeight="1" x14ac:dyDescent="0.3">
      <c r="D59" s="66" t="s">
        <v>11</v>
      </c>
      <c r="E59" s="1"/>
      <c r="F59" s="170" t="s">
        <v>12</v>
      </c>
      <c r="G59" s="1"/>
      <c r="H59" s="170" t="s">
        <v>12</v>
      </c>
      <c r="I59" s="13"/>
      <c r="J59" s="170" t="s">
        <v>12</v>
      </c>
      <c r="K59" s="1"/>
      <c r="L59" s="170" t="s">
        <v>12</v>
      </c>
    </row>
    <row r="60" spans="1:12" ht="18.899999999999999" customHeight="1" x14ac:dyDescent="0.3">
      <c r="A60" s="1" t="s">
        <v>213</v>
      </c>
      <c r="D60" s="13"/>
      <c r="E60" s="1"/>
      <c r="F60" s="16"/>
      <c r="G60" s="1"/>
      <c r="I60" s="13"/>
      <c r="J60" s="16"/>
      <c r="K60" s="1"/>
    </row>
    <row r="61" spans="1:12" ht="18.899999999999999" customHeight="1" x14ac:dyDescent="0.3">
      <c r="A61" s="3" t="s">
        <v>16</v>
      </c>
      <c r="B61" s="5"/>
      <c r="E61" s="1"/>
      <c r="F61" s="16">
        <v>1588</v>
      </c>
      <c r="G61" s="109"/>
      <c r="H61" s="4">
        <v>15324</v>
      </c>
      <c r="I61" s="109"/>
      <c r="J61" s="16">
        <v>0</v>
      </c>
      <c r="K61" s="109"/>
      <c r="L61" s="4">
        <v>0</v>
      </c>
    </row>
    <row r="62" spans="1:12" ht="18.899999999999999" customHeight="1" x14ac:dyDescent="0.3">
      <c r="A62" s="3" t="s">
        <v>214</v>
      </c>
      <c r="B62" s="5"/>
      <c r="D62" s="2">
        <v>12</v>
      </c>
      <c r="E62" s="1"/>
      <c r="F62" s="16">
        <v>-3500000</v>
      </c>
      <c r="G62" s="109"/>
      <c r="H62" s="4">
        <v>0</v>
      </c>
      <c r="I62" s="109"/>
      <c r="J62" s="16">
        <v>-3500000</v>
      </c>
      <c r="K62" s="109"/>
      <c r="L62" s="4">
        <v>0</v>
      </c>
    </row>
    <row r="63" spans="1:12" ht="18.899999999999999" customHeight="1" x14ac:dyDescent="0.3">
      <c r="A63" s="3" t="s">
        <v>215</v>
      </c>
      <c r="B63" s="5"/>
      <c r="D63" s="79">
        <v>21.5</v>
      </c>
      <c r="E63" s="1"/>
      <c r="F63" s="16">
        <v>24000</v>
      </c>
      <c r="G63" s="109"/>
      <c r="H63" s="4">
        <v>0</v>
      </c>
      <c r="I63" s="109"/>
      <c r="J63" s="16">
        <v>365000</v>
      </c>
      <c r="K63" s="109"/>
      <c r="L63" s="4">
        <v>450000</v>
      </c>
    </row>
    <row r="64" spans="1:12" ht="18.899999999999999" customHeight="1" x14ac:dyDescent="0.3">
      <c r="A64" s="3" t="s">
        <v>216</v>
      </c>
      <c r="B64" s="5"/>
      <c r="D64" s="79">
        <v>21.5</v>
      </c>
      <c r="E64" s="1"/>
      <c r="F64" s="16">
        <v>0</v>
      </c>
      <c r="G64" s="109"/>
      <c r="H64" s="4">
        <v>0</v>
      </c>
      <c r="I64" s="109"/>
      <c r="J64" s="16">
        <v>-1470048</v>
      </c>
      <c r="K64" s="109"/>
      <c r="L64" s="4">
        <v>-774786</v>
      </c>
    </row>
    <row r="65" spans="1:12" ht="18.899999999999999" customHeight="1" x14ac:dyDescent="0.3">
      <c r="A65" s="3" t="s">
        <v>217</v>
      </c>
      <c r="B65" s="5"/>
      <c r="D65" s="79">
        <v>21.5</v>
      </c>
      <c r="E65" s="1"/>
      <c r="F65" s="16">
        <v>0</v>
      </c>
      <c r="G65" s="109"/>
      <c r="H65" s="4">
        <v>0</v>
      </c>
      <c r="I65" s="109"/>
      <c r="J65" s="16">
        <v>899000</v>
      </c>
      <c r="K65" s="109"/>
      <c r="L65" s="4">
        <v>746000</v>
      </c>
    </row>
    <row r="66" spans="1:12" ht="18.899999999999999" customHeight="1" x14ac:dyDescent="0.3">
      <c r="A66" s="3" t="s">
        <v>218</v>
      </c>
      <c r="B66" s="5"/>
      <c r="D66" s="79">
        <v>21.5</v>
      </c>
      <c r="E66" s="1"/>
      <c r="F66" s="16">
        <v>0</v>
      </c>
      <c r="G66" s="109"/>
      <c r="H66" s="4">
        <v>0</v>
      </c>
      <c r="I66" s="109"/>
      <c r="J66" s="16">
        <v>-2845000</v>
      </c>
      <c r="K66" s="109"/>
      <c r="L66" s="4">
        <v>0</v>
      </c>
    </row>
    <row r="67" spans="1:12" ht="18.899999999999999" customHeight="1" x14ac:dyDescent="0.3">
      <c r="A67" s="3" t="s">
        <v>219</v>
      </c>
      <c r="B67" s="5"/>
      <c r="D67" s="79"/>
      <c r="E67" s="1"/>
      <c r="F67" s="16">
        <v>0</v>
      </c>
      <c r="G67" s="109"/>
      <c r="H67" s="4">
        <v>-3215268</v>
      </c>
      <c r="I67" s="109"/>
      <c r="J67" s="16">
        <v>0</v>
      </c>
      <c r="K67" s="109"/>
      <c r="L67" s="4">
        <v>0</v>
      </c>
    </row>
    <row r="68" spans="1:12" ht="18.899999999999999" customHeight="1" x14ac:dyDescent="0.3">
      <c r="A68" s="3" t="s">
        <v>220</v>
      </c>
      <c r="B68" s="5"/>
      <c r="D68" s="79"/>
      <c r="E68" s="1"/>
      <c r="F68" s="16">
        <v>0</v>
      </c>
      <c r="G68" s="109"/>
      <c r="H68" s="4">
        <v>0</v>
      </c>
      <c r="I68" s="109"/>
      <c r="J68" s="16">
        <v>0</v>
      </c>
      <c r="K68" s="109"/>
      <c r="L68" s="4">
        <v>-3500000</v>
      </c>
    </row>
    <row r="69" spans="1:12" ht="18.899999999999999" customHeight="1" x14ac:dyDescent="0.3">
      <c r="A69" s="3" t="s">
        <v>221</v>
      </c>
      <c r="B69" s="5"/>
      <c r="D69" s="79"/>
      <c r="E69" s="1"/>
      <c r="F69" s="16">
        <v>0</v>
      </c>
      <c r="G69" s="109"/>
      <c r="H69" s="4">
        <v>26489</v>
      </c>
      <c r="I69" s="109"/>
      <c r="J69" s="16">
        <v>0</v>
      </c>
      <c r="K69" s="109"/>
      <c r="L69" s="4">
        <v>0</v>
      </c>
    </row>
    <row r="70" spans="1:12" ht="18.899999999999999" customHeight="1" x14ac:dyDescent="0.3">
      <c r="A70" s="3" t="s">
        <v>222</v>
      </c>
      <c r="B70" s="5"/>
      <c r="D70" s="79"/>
      <c r="E70" s="1"/>
      <c r="F70" s="16">
        <v>0</v>
      </c>
      <c r="G70" s="109"/>
      <c r="H70" s="4">
        <v>-7000</v>
      </c>
      <c r="I70" s="109"/>
      <c r="J70" s="16">
        <v>0</v>
      </c>
      <c r="K70" s="109"/>
      <c r="L70" s="4">
        <v>0</v>
      </c>
    </row>
    <row r="71" spans="1:12" ht="18.899999999999999" customHeight="1" x14ac:dyDescent="0.3">
      <c r="A71" s="3" t="s">
        <v>223</v>
      </c>
      <c r="B71" s="5"/>
      <c r="E71" s="1"/>
      <c r="F71" s="16">
        <v>0</v>
      </c>
      <c r="G71" s="109"/>
      <c r="H71" s="4">
        <v>-711</v>
      </c>
      <c r="I71" s="109"/>
      <c r="J71" s="16">
        <v>0</v>
      </c>
      <c r="K71" s="109"/>
      <c r="L71" s="4">
        <v>-711</v>
      </c>
    </row>
    <row r="72" spans="1:12" ht="18.899999999999999" customHeight="1" x14ac:dyDescent="0.3">
      <c r="A72" s="3" t="s">
        <v>224</v>
      </c>
      <c r="B72" s="5"/>
      <c r="E72" s="1"/>
      <c r="F72" s="16">
        <v>-1081820</v>
      </c>
      <c r="G72" s="109"/>
      <c r="H72" s="4">
        <v>-729042</v>
      </c>
      <c r="I72" s="109"/>
      <c r="J72" s="16">
        <v>-5057</v>
      </c>
      <c r="K72" s="109"/>
      <c r="L72" s="4">
        <v>-2840</v>
      </c>
    </row>
    <row r="73" spans="1:12" ht="18.899999999999999" customHeight="1" x14ac:dyDescent="0.3">
      <c r="A73" s="3" t="s">
        <v>225</v>
      </c>
      <c r="B73" s="5"/>
      <c r="D73" s="2">
        <v>15</v>
      </c>
      <c r="E73" s="1"/>
      <c r="F73" s="16">
        <v>-4485</v>
      </c>
      <c r="G73" s="109"/>
      <c r="H73" s="4">
        <v>-8382</v>
      </c>
      <c r="I73" s="109"/>
      <c r="J73" s="16">
        <v>-362</v>
      </c>
      <c r="K73" s="109"/>
      <c r="L73" s="4">
        <v>-536</v>
      </c>
    </row>
    <row r="74" spans="1:12" ht="18.899999999999999" customHeight="1" x14ac:dyDescent="0.3">
      <c r="A74" s="3" t="s">
        <v>226</v>
      </c>
      <c r="B74" s="5"/>
      <c r="D74" s="79">
        <v>21.7</v>
      </c>
      <c r="E74" s="1"/>
      <c r="F74" s="16">
        <v>0</v>
      </c>
      <c r="G74" s="109"/>
      <c r="H74" s="4">
        <v>0</v>
      </c>
      <c r="I74" s="109"/>
      <c r="J74" s="16">
        <v>8488</v>
      </c>
      <c r="K74" s="109"/>
      <c r="L74" s="4">
        <v>8488</v>
      </c>
    </row>
    <row r="75" spans="1:12" ht="18.899999999999999" customHeight="1" x14ac:dyDescent="0.3">
      <c r="A75" s="3" t="s">
        <v>227</v>
      </c>
      <c r="B75" s="5"/>
      <c r="D75" s="79"/>
      <c r="E75" s="1"/>
      <c r="F75" s="16">
        <v>0</v>
      </c>
      <c r="G75" s="109"/>
      <c r="H75" s="4">
        <v>0</v>
      </c>
      <c r="I75" s="109"/>
      <c r="J75" s="16">
        <v>262730</v>
      </c>
      <c r="K75" s="109"/>
      <c r="L75" s="4">
        <v>1768760</v>
      </c>
    </row>
    <row r="76" spans="1:12" ht="18.899999999999999" customHeight="1" x14ac:dyDescent="0.3">
      <c r="A76" s="3" t="s">
        <v>228</v>
      </c>
      <c r="B76" s="5"/>
      <c r="E76" s="1"/>
      <c r="F76" s="16">
        <v>8783</v>
      </c>
      <c r="G76" s="109"/>
      <c r="H76" s="4">
        <v>464</v>
      </c>
      <c r="I76" s="109"/>
      <c r="J76" s="16">
        <v>99453</v>
      </c>
      <c r="K76" s="109"/>
      <c r="L76" s="4">
        <v>57752</v>
      </c>
    </row>
    <row r="77" spans="1:12" ht="18.899999999999999" customHeight="1" x14ac:dyDescent="0.3">
      <c r="A77" s="3" t="s">
        <v>229</v>
      </c>
      <c r="B77" s="5"/>
      <c r="E77" s="1"/>
      <c r="F77" s="16">
        <v>20630</v>
      </c>
      <c r="G77" s="109"/>
      <c r="H77" s="4">
        <v>9657</v>
      </c>
      <c r="I77" s="109"/>
      <c r="J77" s="16">
        <v>0</v>
      </c>
      <c r="K77" s="109"/>
      <c r="L77" s="4">
        <v>0</v>
      </c>
    </row>
    <row r="78" spans="1:12" ht="18.899999999999999" customHeight="1" x14ac:dyDescent="0.3">
      <c r="A78" s="3" t="s">
        <v>230</v>
      </c>
      <c r="B78" s="5"/>
      <c r="E78" s="1"/>
      <c r="F78" s="71">
        <v>0</v>
      </c>
      <c r="G78" s="109"/>
      <c r="H78" s="72">
        <v>-7565</v>
      </c>
      <c r="I78" s="109"/>
      <c r="J78" s="71">
        <v>0</v>
      </c>
      <c r="K78" s="109"/>
      <c r="L78" s="72">
        <v>0</v>
      </c>
    </row>
    <row r="79" spans="1:12" ht="6" customHeight="1" x14ac:dyDescent="0.3">
      <c r="E79" s="1"/>
      <c r="F79" s="67"/>
      <c r="G79" s="109"/>
      <c r="H79" s="68"/>
      <c r="I79" s="110"/>
      <c r="J79" s="67"/>
      <c r="K79" s="109"/>
      <c r="L79" s="68"/>
    </row>
    <row r="80" spans="1:12" ht="18.899999999999999" customHeight="1" x14ac:dyDescent="0.3">
      <c r="A80" s="1" t="s">
        <v>266</v>
      </c>
      <c r="C80" s="5"/>
      <c r="E80" s="1"/>
      <c r="F80" s="71">
        <f>SUM(F61:F78)</f>
        <v>-4531304</v>
      </c>
      <c r="G80" s="109"/>
      <c r="H80" s="72">
        <f>SUM(H61:H78)</f>
        <v>-3916034</v>
      </c>
      <c r="I80" s="110"/>
      <c r="J80" s="71">
        <f>SUM(J61:J78)</f>
        <v>-6185796</v>
      </c>
      <c r="K80" s="109"/>
      <c r="L80" s="72">
        <f>SUM(L61:L78)</f>
        <v>-1247873</v>
      </c>
    </row>
    <row r="81" spans="1:12" ht="18.899999999999999" customHeight="1" x14ac:dyDescent="0.3">
      <c r="E81" s="1"/>
      <c r="F81" s="16"/>
      <c r="G81" s="109"/>
      <c r="I81" s="110"/>
      <c r="J81" s="16"/>
      <c r="K81" s="109"/>
    </row>
    <row r="82" spans="1:12" ht="18.899999999999999" customHeight="1" x14ac:dyDescent="0.3">
      <c r="A82" s="1" t="s">
        <v>231</v>
      </c>
      <c r="E82" s="1"/>
      <c r="F82" s="15"/>
      <c r="G82" s="31"/>
      <c r="H82" s="5"/>
      <c r="I82" s="69"/>
      <c r="J82" s="15"/>
      <c r="K82" s="31"/>
      <c r="L82" s="5"/>
    </row>
    <row r="83" spans="1:12" ht="18.899999999999999" customHeight="1" x14ac:dyDescent="0.3">
      <c r="A83" s="3" t="s">
        <v>232</v>
      </c>
      <c r="D83" s="2">
        <v>17</v>
      </c>
      <c r="E83" s="1"/>
      <c r="F83" s="16">
        <v>9491195</v>
      </c>
      <c r="G83" s="111"/>
      <c r="H83" s="4">
        <v>2876886</v>
      </c>
      <c r="I83" s="111"/>
      <c r="J83" s="16">
        <v>6475437</v>
      </c>
      <c r="K83" s="111"/>
      <c r="L83" s="4">
        <v>2090398</v>
      </c>
    </row>
    <row r="84" spans="1:12" ht="18.899999999999999" customHeight="1" x14ac:dyDescent="0.3">
      <c r="A84" s="3" t="s">
        <v>233</v>
      </c>
      <c r="B84" s="5"/>
      <c r="D84" s="2">
        <v>17</v>
      </c>
      <c r="E84" s="1"/>
      <c r="F84" s="16">
        <v>-8099100</v>
      </c>
      <c r="G84" s="112"/>
      <c r="H84" s="4">
        <v>-952203</v>
      </c>
      <c r="I84" s="112"/>
      <c r="J84" s="16">
        <v>-6644666</v>
      </c>
      <c r="K84" s="112"/>
      <c r="L84" s="4">
        <v>-584178</v>
      </c>
    </row>
    <row r="85" spans="1:12" ht="18.899999999999999" customHeight="1" x14ac:dyDescent="0.3">
      <c r="A85" s="3" t="s">
        <v>234</v>
      </c>
      <c r="B85" s="5"/>
      <c r="D85" s="2">
        <v>18</v>
      </c>
      <c r="E85" s="1"/>
      <c r="F85" s="16">
        <v>574813</v>
      </c>
      <c r="G85" s="112"/>
      <c r="H85" s="4">
        <v>1000000</v>
      </c>
      <c r="I85" s="112"/>
      <c r="J85" s="16">
        <v>0</v>
      </c>
      <c r="K85" s="112"/>
      <c r="L85" s="4">
        <v>1000000</v>
      </c>
    </row>
    <row r="86" spans="1:12" ht="18.899999999999999" customHeight="1" x14ac:dyDescent="0.3">
      <c r="A86" s="3" t="s">
        <v>235</v>
      </c>
      <c r="B86" s="5"/>
      <c r="D86" s="2">
        <v>18</v>
      </c>
      <c r="E86" s="1"/>
      <c r="F86" s="16">
        <v>-1175304</v>
      </c>
      <c r="G86" s="112"/>
      <c r="H86" s="4">
        <v>-1040305</v>
      </c>
      <c r="I86" s="112"/>
      <c r="J86" s="16">
        <v>0</v>
      </c>
      <c r="K86" s="112"/>
      <c r="L86" s="4">
        <v>0</v>
      </c>
    </row>
    <row r="87" spans="1:12" ht="18.899999999999999" customHeight="1" x14ac:dyDescent="0.3">
      <c r="A87" s="3" t="s">
        <v>236</v>
      </c>
      <c r="B87" s="5"/>
      <c r="D87" s="79">
        <v>21.6</v>
      </c>
      <c r="E87" s="1"/>
      <c r="F87" s="16">
        <v>50000</v>
      </c>
      <c r="G87" s="112"/>
      <c r="H87" s="4">
        <v>0</v>
      </c>
      <c r="I87" s="112"/>
      <c r="J87" s="16">
        <v>170000</v>
      </c>
      <c r="K87" s="112"/>
      <c r="L87" s="4">
        <v>0</v>
      </c>
    </row>
    <row r="88" spans="1:12" ht="18.899999999999999" customHeight="1" x14ac:dyDescent="0.3">
      <c r="A88" s="3" t="s">
        <v>278</v>
      </c>
      <c r="B88" s="5"/>
      <c r="D88" s="79"/>
      <c r="E88" s="1"/>
      <c r="F88" s="16">
        <v>-29837</v>
      </c>
      <c r="G88" s="112"/>
      <c r="H88" s="4">
        <v>0</v>
      </c>
      <c r="I88" s="112"/>
      <c r="J88" s="16">
        <v>-110800</v>
      </c>
      <c r="K88" s="112"/>
      <c r="L88" s="4">
        <v>-63100</v>
      </c>
    </row>
    <row r="89" spans="1:12" ht="18.899999999999999" customHeight="1" x14ac:dyDescent="0.3">
      <c r="A89" s="27" t="s">
        <v>237</v>
      </c>
      <c r="B89" s="5"/>
      <c r="D89" s="79"/>
      <c r="E89" s="1"/>
      <c r="F89" s="16">
        <v>0</v>
      </c>
      <c r="G89" s="112"/>
      <c r="H89" s="4">
        <v>0</v>
      </c>
      <c r="I89" s="112"/>
      <c r="J89" s="16">
        <v>0</v>
      </c>
      <c r="K89" s="112"/>
      <c r="L89" s="4">
        <v>-204000</v>
      </c>
    </row>
    <row r="90" spans="1:12" ht="18.899999999999999" customHeight="1" x14ac:dyDescent="0.3">
      <c r="A90" s="27" t="s">
        <v>238</v>
      </c>
      <c r="B90" s="5"/>
      <c r="D90" s="2">
        <v>18</v>
      </c>
      <c r="E90" s="1"/>
      <c r="F90" s="16">
        <v>-12117</v>
      </c>
      <c r="G90" s="112"/>
      <c r="H90" s="4">
        <v>-15674</v>
      </c>
      <c r="I90" s="112"/>
      <c r="J90" s="16">
        <v>0</v>
      </c>
      <c r="K90" s="112"/>
      <c r="L90" s="4">
        <v>-1000</v>
      </c>
    </row>
    <row r="91" spans="1:12" ht="18.899999999999999" customHeight="1" x14ac:dyDescent="0.3">
      <c r="A91" s="27" t="s">
        <v>239</v>
      </c>
      <c r="B91" s="5"/>
      <c r="D91" s="2">
        <v>19</v>
      </c>
      <c r="E91" s="1"/>
      <c r="F91" s="16">
        <v>7000000</v>
      </c>
      <c r="G91" s="112"/>
      <c r="H91" s="4">
        <v>0</v>
      </c>
      <c r="I91" s="112"/>
      <c r="J91" s="16">
        <v>7000000</v>
      </c>
      <c r="K91" s="112"/>
      <c r="L91" s="4">
        <v>0</v>
      </c>
    </row>
    <row r="92" spans="1:12" ht="18.899999999999999" customHeight="1" x14ac:dyDescent="0.3">
      <c r="A92" s="27" t="s">
        <v>240</v>
      </c>
      <c r="B92" s="5"/>
      <c r="D92" s="2">
        <v>19</v>
      </c>
      <c r="E92" s="1"/>
      <c r="F92" s="16">
        <v>-7000</v>
      </c>
      <c r="G92" s="112"/>
      <c r="H92" s="4">
        <v>0</v>
      </c>
      <c r="I92" s="112"/>
      <c r="J92" s="16">
        <v>-7000</v>
      </c>
      <c r="K92" s="112"/>
      <c r="L92" s="4">
        <v>0</v>
      </c>
    </row>
    <row r="93" spans="1:12" ht="18.899999999999999" customHeight="1" x14ac:dyDescent="0.3">
      <c r="A93" s="3" t="s">
        <v>241</v>
      </c>
      <c r="B93" s="5"/>
      <c r="E93" s="1"/>
      <c r="F93" s="16">
        <v>-35895</v>
      </c>
      <c r="G93" s="112"/>
      <c r="H93" s="4">
        <v>-46324</v>
      </c>
      <c r="I93" s="112"/>
      <c r="J93" s="16">
        <v>-2767</v>
      </c>
      <c r="K93" s="112"/>
      <c r="L93" s="4">
        <v>-3820</v>
      </c>
    </row>
    <row r="94" spans="1:12" ht="18.899999999999999" customHeight="1" x14ac:dyDescent="0.3">
      <c r="A94" s="3" t="s">
        <v>276</v>
      </c>
      <c r="B94" s="5"/>
      <c r="E94" s="1"/>
      <c r="F94" s="16">
        <v>3000</v>
      </c>
      <c r="G94" s="112"/>
      <c r="H94" s="4">
        <v>0</v>
      </c>
      <c r="I94" s="112"/>
      <c r="J94" s="16">
        <v>0</v>
      </c>
      <c r="K94" s="112"/>
      <c r="L94" s="4">
        <v>0</v>
      </c>
    </row>
    <row r="95" spans="1:12" ht="18.899999999999999" customHeight="1" x14ac:dyDescent="0.3">
      <c r="A95" s="3" t="s">
        <v>265</v>
      </c>
      <c r="B95" s="5"/>
      <c r="E95" s="1"/>
      <c r="F95" s="16">
        <v>-2</v>
      </c>
      <c r="G95" s="112"/>
      <c r="H95" s="4">
        <v>0</v>
      </c>
      <c r="I95" s="112"/>
      <c r="J95" s="16">
        <v>0</v>
      </c>
      <c r="K95" s="112"/>
      <c r="L95" s="4">
        <v>0</v>
      </c>
    </row>
    <row r="96" spans="1:12" ht="18.899999999999999" customHeight="1" x14ac:dyDescent="0.3">
      <c r="A96" s="3" t="s">
        <v>242</v>
      </c>
      <c r="B96" s="5"/>
      <c r="E96" s="1"/>
      <c r="F96" s="71">
        <v>-472370</v>
      </c>
      <c r="G96" s="112"/>
      <c r="H96" s="72">
        <v>-194869</v>
      </c>
      <c r="I96" s="112"/>
      <c r="J96" s="71">
        <v>-229298</v>
      </c>
      <c r="K96" s="112"/>
      <c r="L96" s="72">
        <v>-182910</v>
      </c>
    </row>
    <row r="97" spans="1:12" ht="6" customHeight="1" x14ac:dyDescent="0.3">
      <c r="E97" s="1"/>
      <c r="F97" s="67"/>
      <c r="G97" s="109"/>
      <c r="H97" s="68"/>
      <c r="I97" s="110"/>
      <c r="J97" s="67"/>
      <c r="K97" s="109"/>
      <c r="L97" s="68"/>
    </row>
    <row r="98" spans="1:12" ht="18.899999999999999" customHeight="1" x14ac:dyDescent="0.3">
      <c r="A98" s="1" t="s">
        <v>267</v>
      </c>
      <c r="C98" s="5"/>
      <c r="E98" s="1"/>
      <c r="F98" s="71">
        <f>SUM(F83:F96)</f>
        <v>7287383</v>
      </c>
      <c r="G98" s="109"/>
      <c r="H98" s="72">
        <f>SUM(H83:H96)</f>
        <v>1627511</v>
      </c>
      <c r="I98" s="110"/>
      <c r="J98" s="71">
        <f>SUM(J83:J96)</f>
        <v>6650906</v>
      </c>
      <c r="K98" s="109"/>
      <c r="L98" s="72">
        <f>SUM(L83:L96)</f>
        <v>2051390</v>
      </c>
    </row>
    <row r="99" spans="1:12" ht="18.899999999999999" customHeight="1" x14ac:dyDescent="0.3">
      <c r="A99" s="1"/>
      <c r="C99" s="5"/>
      <c r="E99" s="1"/>
      <c r="F99" s="5"/>
      <c r="G99" s="5"/>
      <c r="H99" s="5"/>
      <c r="I99" s="5"/>
      <c r="J99" s="5"/>
      <c r="K99" s="5"/>
      <c r="L99" s="164"/>
    </row>
    <row r="100" spans="1:12" ht="18.899999999999999" customHeight="1" x14ac:dyDescent="0.3">
      <c r="A100" s="1"/>
      <c r="C100" s="5"/>
      <c r="E100" s="1"/>
      <c r="F100" s="5"/>
      <c r="G100" s="5"/>
      <c r="H100" s="5"/>
      <c r="I100" s="5"/>
      <c r="J100" s="5"/>
      <c r="K100" s="5"/>
      <c r="L100" s="164"/>
    </row>
    <row r="101" spans="1:12" ht="18.899999999999999" customHeight="1" x14ac:dyDescent="0.3">
      <c r="A101" s="1"/>
      <c r="C101" s="5"/>
      <c r="E101" s="1"/>
      <c r="F101" s="5"/>
      <c r="G101" s="5"/>
      <c r="H101" s="5"/>
      <c r="I101" s="5"/>
      <c r="J101" s="5"/>
      <c r="K101" s="5"/>
      <c r="L101" s="164"/>
    </row>
    <row r="102" spans="1:12" ht="18.899999999999999" customHeight="1" x14ac:dyDescent="0.3">
      <c r="A102" s="1"/>
      <c r="C102" s="5"/>
      <c r="E102" s="1"/>
      <c r="F102" s="5"/>
      <c r="G102" s="5"/>
      <c r="H102" s="5"/>
      <c r="I102" s="5"/>
      <c r="J102" s="5"/>
      <c r="K102" s="5"/>
      <c r="L102" s="164"/>
    </row>
    <row r="103" spans="1:12" ht="18.899999999999999" customHeight="1" x14ac:dyDescent="0.3">
      <c r="A103" s="1"/>
      <c r="C103" s="5"/>
      <c r="E103" s="1"/>
      <c r="F103" s="5"/>
      <c r="G103" s="5"/>
      <c r="H103" s="5"/>
      <c r="I103" s="5"/>
      <c r="J103" s="5"/>
      <c r="K103" s="5"/>
      <c r="L103" s="164"/>
    </row>
    <row r="104" spans="1:12" ht="18.899999999999999" customHeight="1" x14ac:dyDescent="0.3">
      <c r="A104" s="1"/>
      <c r="C104" s="5"/>
      <c r="E104" s="1"/>
      <c r="F104" s="5"/>
      <c r="G104" s="5"/>
      <c r="H104" s="5"/>
      <c r="I104" s="5"/>
      <c r="J104" s="5"/>
      <c r="K104" s="5"/>
      <c r="L104" s="164"/>
    </row>
    <row r="105" spans="1:12" ht="3" customHeight="1" x14ac:dyDescent="0.3">
      <c r="A105" s="1"/>
      <c r="C105" s="5"/>
      <c r="E105" s="1"/>
      <c r="F105" s="5"/>
      <c r="G105" s="5"/>
      <c r="H105" s="5"/>
      <c r="I105" s="5"/>
      <c r="J105" s="5"/>
      <c r="K105" s="5"/>
      <c r="L105" s="164"/>
    </row>
    <row r="106" spans="1:12" ht="21.9" customHeight="1" x14ac:dyDescent="0.3">
      <c r="A106" s="172" t="str">
        <f>+A52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</row>
    <row r="107" spans="1:12" ht="20.100000000000001" customHeight="1" x14ac:dyDescent="0.3">
      <c r="A107" s="1" t="s">
        <v>0</v>
      </c>
      <c r="B107" s="1"/>
      <c r="C107" s="1"/>
      <c r="G107" s="17"/>
      <c r="I107" s="18"/>
      <c r="K107" s="17"/>
      <c r="L107" s="12" t="s">
        <v>5</v>
      </c>
    </row>
    <row r="108" spans="1:12" ht="20.100000000000001" customHeight="1" x14ac:dyDescent="0.3">
      <c r="A108" s="1" t="s">
        <v>212</v>
      </c>
      <c r="B108" s="1"/>
      <c r="C108" s="1"/>
      <c r="G108" s="17"/>
      <c r="I108" s="18"/>
      <c r="K108" s="17"/>
    </row>
    <row r="109" spans="1:12" ht="20.100000000000001" customHeight="1" x14ac:dyDescent="0.3">
      <c r="A109" s="6" t="str">
        <f>A3</f>
        <v>สำหรับงวดสามเดือนสิ้นสุดวันที่ 31 มีนาคม พ.ศ. 2566</v>
      </c>
      <c r="B109" s="6"/>
      <c r="C109" s="6"/>
      <c r="D109" s="7"/>
      <c r="E109" s="8"/>
      <c r="F109" s="9"/>
      <c r="G109" s="25"/>
      <c r="H109" s="9"/>
      <c r="I109" s="26"/>
      <c r="J109" s="9"/>
      <c r="K109" s="25"/>
      <c r="L109" s="9"/>
    </row>
    <row r="110" spans="1:12" ht="20.100000000000001" customHeight="1" x14ac:dyDescent="0.3">
      <c r="G110" s="17"/>
      <c r="I110" s="18"/>
      <c r="K110" s="17"/>
    </row>
    <row r="111" spans="1:12" ht="20.100000000000001" customHeight="1" x14ac:dyDescent="0.3">
      <c r="A111" s="5"/>
      <c r="D111" s="13"/>
      <c r="E111" s="1"/>
      <c r="F111" s="173" t="s">
        <v>3</v>
      </c>
      <c r="G111" s="173"/>
      <c r="H111" s="173"/>
      <c r="I111" s="28"/>
      <c r="J111" s="173" t="s">
        <v>4</v>
      </c>
      <c r="K111" s="173"/>
      <c r="L111" s="173"/>
    </row>
    <row r="112" spans="1:12" ht="20.100000000000001" customHeight="1" x14ac:dyDescent="0.3">
      <c r="D112" s="13"/>
      <c r="E112" s="1"/>
      <c r="F112" s="12" t="s">
        <v>9</v>
      </c>
      <c r="G112" s="1"/>
      <c r="H112" s="12" t="s">
        <v>10</v>
      </c>
      <c r="I112" s="13"/>
      <c r="J112" s="12" t="s">
        <v>9</v>
      </c>
      <c r="K112" s="1"/>
      <c r="L112" s="12" t="s">
        <v>10</v>
      </c>
    </row>
    <row r="113" spans="1:12" ht="20.100000000000001" customHeight="1" x14ac:dyDescent="0.3">
      <c r="D113" s="13"/>
      <c r="E113" s="1"/>
      <c r="F113" s="170" t="s">
        <v>12</v>
      </c>
      <c r="G113" s="1"/>
      <c r="H113" s="170" t="s">
        <v>12</v>
      </c>
      <c r="I113" s="13"/>
      <c r="J113" s="170" t="s">
        <v>12</v>
      </c>
      <c r="K113" s="1"/>
      <c r="L113" s="170" t="s">
        <v>12</v>
      </c>
    </row>
    <row r="114" spans="1:12" ht="20.100000000000001" customHeight="1" x14ac:dyDescent="0.3">
      <c r="D114" s="13"/>
      <c r="E114" s="1"/>
      <c r="F114" s="16"/>
      <c r="J114" s="16"/>
    </row>
    <row r="115" spans="1:12" ht="20.100000000000001" customHeight="1" x14ac:dyDescent="0.3">
      <c r="A115" s="1"/>
      <c r="C115" s="5"/>
      <c r="D115" s="13"/>
      <c r="E115" s="1"/>
      <c r="F115" s="70"/>
      <c r="G115" s="109"/>
      <c r="H115" s="57"/>
      <c r="I115" s="110"/>
      <c r="J115" s="70"/>
      <c r="K115" s="109"/>
      <c r="L115" s="57"/>
    </row>
    <row r="116" spans="1:12" ht="20.100000000000001" customHeight="1" x14ac:dyDescent="0.3">
      <c r="A116" s="1" t="s">
        <v>243</v>
      </c>
      <c r="E116" s="1"/>
      <c r="F116" s="16">
        <f>F48+F80+F98</f>
        <v>940121</v>
      </c>
      <c r="G116" s="113"/>
      <c r="H116" s="4">
        <f>H48+H80+H98</f>
        <v>276736</v>
      </c>
      <c r="I116" s="113"/>
      <c r="J116" s="16">
        <f>J48+J80+J98</f>
        <v>373827</v>
      </c>
      <c r="K116" s="114"/>
      <c r="L116" s="4">
        <f>L48+L80+L98</f>
        <v>510796</v>
      </c>
    </row>
    <row r="117" spans="1:12" ht="20.100000000000001" customHeight="1" x14ac:dyDescent="0.3">
      <c r="A117" s="3" t="s">
        <v>244</v>
      </c>
      <c r="E117" s="1"/>
      <c r="F117" s="16">
        <v>3210732</v>
      </c>
      <c r="G117" s="109"/>
      <c r="H117" s="4">
        <v>2926972</v>
      </c>
      <c r="I117" s="109"/>
      <c r="J117" s="16">
        <v>250396</v>
      </c>
      <c r="K117" s="109"/>
      <c r="L117" s="4">
        <v>662435</v>
      </c>
    </row>
    <row r="118" spans="1:12" ht="20.100000000000001" customHeight="1" x14ac:dyDescent="0.3">
      <c r="A118" s="3" t="s">
        <v>245</v>
      </c>
      <c r="E118" s="1"/>
      <c r="F118" s="16"/>
      <c r="G118" s="113"/>
      <c r="I118" s="109"/>
      <c r="J118" s="16"/>
      <c r="K118" s="109"/>
    </row>
    <row r="119" spans="1:12" ht="20.100000000000001" customHeight="1" x14ac:dyDescent="0.3">
      <c r="B119" s="3" t="s">
        <v>246</v>
      </c>
      <c r="E119" s="1"/>
      <c r="F119" s="71">
        <v>-15900</v>
      </c>
      <c r="G119" s="109"/>
      <c r="H119" s="72">
        <v>-39588</v>
      </c>
      <c r="I119" s="109"/>
      <c r="J119" s="71">
        <v>-129</v>
      </c>
      <c r="K119" s="109"/>
      <c r="L119" s="72">
        <v>-860</v>
      </c>
    </row>
    <row r="120" spans="1:12" ht="6" customHeight="1" x14ac:dyDescent="0.3">
      <c r="E120" s="1"/>
      <c r="F120" s="16"/>
      <c r="G120" s="109"/>
      <c r="I120" s="110"/>
      <c r="J120" s="16"/>
      <c r="K120" s="109"/>
    </row>
    <row r="121" spans="1:12" ht="20.100000000000001" customHeight="1" thickBot="1" x14ac:dyDescent="0.35">
      <c r="A121" s="1" t="s">
        <v>247</v>
      </c>
      <c r="E121" s="1"/>
      <c r="F121" s="24">
        <f>SUM(F116:F119)</f>
        <v>4134953</v>
      </c>
      <c r="G121" s="109"/>
      <c r="H121" s="88">
        <f>SUM(H116:H119)</f>
        <v>3164120</v>
      </c>
      <c r="I121" s="110"/>
      <c r="J121" s="24">
        <f>SUM(J116:J119)</f>
        <v>624094</v>
      </c>
      <c r="K121" s="109"/>
      <c r="L121" s="88">
        <f>SUM(L116:L119)</f>
        <v>1172371</v>
      </c>
    </row>
    <row r="122" spans="1:12" ht="20.100000000000001" customHeight="1" thickTop="1" x14ac:dyDescent="0.3">
      <c r="E122" s="1"/>
      <c r="F122" s="16"/>
      <c r="G122" s="107"/>
      <c r="I122" s="87"/>
      <c r="J122" s="16"/>
      <c r="K122" s="107"/>
    </row>
    <row r="123" spans="1:12" ht="20.100000000000001" customHeight="1" x14ac:dyDescent="0.3">
      <c r="A123" s="1" t="s">
        <v>248</v>
      </c>
      <c r="E123" s="1"/>
      <c r="F123" s="16"/>
      <c r="G123" s="113"/>
      <c r="I123" s="114"/>
      <c r="J123" s="16"/>
      <c r="K123" s="113"/>
    </row>
    <row r="124" spans="1:12" ht="20.100000000000001" customHeight="1" x14ac:dyDescent="0.3">
      <c r="A124" s="27" t="s">
        <v>249</v>
      </c>
      <c r="E124" s="1"/>
      <c r="F124" s="16"/>
      <c r="G124" s="113"/>
      <c r="I124" s="114"/>
      <c r="J124" s="16"/>
      <c r="K124" s="113"/>
    </row>
    <row r="125" spans="1:12" ht="20.100000000000001" customHeight="1" x14ac:dyDescent="0.3">
      <c r="A125" s="5"/>
      <c r="B125" s="5"/>
      <c r="C125" s="5" t="s">
        <v>250</v>
      </c>
      <c r="E125" s="1"/>
      <c r="F125" s="71">
        <v>4134953</v>
      </c>
      <c r="G125" s="109"/>
      <c r="H125" s="72">
        <v>3164120</v>
      </c>
      <c r="I125" s="109"/>
      <c r="J125" s="71">
        <v>624094</v>
      </c>
      <c r="K125" s="109"/>
      <c r="L125" s="72">
        <v>1172371</v>
      </c>
    </row>
    <row r="126" spans="1:12" ht="6" customHeight="1" x14ac:dyDescent="0.3">
      <c r="E126" s="1"/>
      <c r="F126" s="16"/>
      <c r="G126" s="109"/>
      <c r="I126" s="110"/>
      <c r="J126" s="16"/>
      <c r="K126" s="109"/>
    </row>
    <row r="127" spans="1:12" ht="20.100000000000001" customHeight="1" thickBot="1" x14ac:dyDescent="0.35">
      <c r="A127" s="1"/>
      <c r="E127" s="1"/>
      <c r="F127" s="24">
        <f>SUM(F125)</f>
        <v>4134953</v>
      </c>
      <c r="G127" s="109"/>
      <c r="H127" s="88">
        <f>SUM(H125)</f>
        <v>3164120</v>
      </c>
      <c r="I127" s="110"/>
      <c r="J127" s="24">
        <f>SUM(J125)</f>
        <v>624094</v>
      </c>
      <c r="K127" s="109"/>
      <c r="L127" s="88">
        <f>SUM(L125)</f>
        <v>1172371</v>
      </c>
    </row>
    <row r="128" spans="1:12" ht="20.100000000000001" customHeight="1" thickTop="1" x14ac:dyDescent="0.3">
      <c r="E128" s="1"/>
      <c r="F128" s="16"/>
      <c r="G128" s="109"/>
      <c r="I128" s="110"/>
      <c r="J128" s="16"/>
      <c r="K128" s="109"/>
    </row>
    <row r="129" spans="1:12" ht="20.100000000000001" customHeight="1" x14ac:dyDescent="0.3">
      <c r="A129" s="1" t="s">
        <v>251</v>
      </c>
      <c r="E129" s="1"/>
      <c r="F129" s="16"/>
      <c r="G129" s="109"/>
      <c r="I129" s="110"/>
      <c r="J129" s="16"/>
      <c r="K129" s="109"/>
    </row>
    <row r="130" spans="1:12" ht="20.100000000000001" customHeight="1" x14ac:dyDescent="0.3">
      <c r="A130" s="27" t="s">
        <v>252</v>
      </c>
      <c r="B130" s="5"/>
      <c r="C130" s="5"/>
      <c r="E130" s="1"/>
      <c r="F130" s="16"/>
      <c r="G130" s="83"/>
      <c r="I130" s="83"/>
      <c r="J130" s="16"/>
      <c r="K130" s="83"/>
    </row>
    <row r="131" spans="1:12" ht="20.100000000000001" customHeight="1" x14ac:dyDescent="0.3">
      <c r="A131" s="27"/>
      <c r="C131" s="5" t="s">
        <v>253</v>
      </c>
      <c r="E131" s="1"/>
      <c r="F131" s="16">
        <v>-351651</v>
      </c>
      <c r="G131" s="109"/>
      <c r="H131" s="4">
        <v>565929</v>
      </c>
      <c r="I131" s="109"/>
      <c r="J131" s="16">
        <v>0</v>
      </c>
      <c r="K131" s="113"/>
      <c r="L131" s="4">
        <v>0</v>
      </c>
    </row>
    <row r="132" spans="1:12" ht="20.100000000000001" customHeight="1" x14ac:dyDescent="0.3">
      <c r="A132" s="27" t="s">
        <v>277</v>
      </c>
      <c r="B132" s="5"/>
      <c r="C132" s="5"/>
      <c r="E132" s="1"/>
      <c r="F132" s="16">
        <v>0</v>
      </c>
      <c r="G132" s="109"/>
      <c r="H132" s="4">
        <v>-264</v>
      </c>
      <c r="I132" s="109"/>
      <c r="J132" s="16">
        <v>0</v>
      </c>
      <c r="K132" s="113"/>
      <c r="L132" s="4">
        <v>0</v>
      </c>
    </row>
    <row r="133" spans="1:12" ht="20.100000000000001" customHeight="1" x14ac:dyDescent="0.3">
      <c r="A133" s="27" t="s">
        <v>254</v>
      </c>
      <c r="B133" s="5"/>
      <c r="C133" s="5"/>
      <c r="E133" s="1"/>
      <c r="F133" s="16">
        <v>4687</v>
      </c>
      <c r="G133" s="109"/>
      <c r="H133" s="4">
        <v>573</v>
      </c>
      <c r="I133" s="109"/>
      <c r="J133" s="16">
        <v>0</v>
      </c>
      <c r="K133" s="113"/>
      <c r="L133" s="4">
        <v>0</v>
      </c>
    </row>
    <row r="134" spans="1:12" ht="20.100000000000001" customHeight="1" x14ac:dyDescent="0.3">
      <c r="A134" s="27" t="s">
        <v>255</v>
      </c>
      <c r="B134" s="5"/>
      <c r="C134" s="5"/>
      <c r="D134" s="13"/>
      <c r="E134" s="1"/>
      <c r="F134" s="16">
        <v>180525</v>
      </c>
      <c r="G134" s="109"/>
      <c r="H134" s="4">
        <v>-333650</v>
      </c>
      <c r="I134" s="109"/>
      <c r="J134" s="16">
        <v>0</v>
      </c>
      <c r="K134" s="113"/>
      <c r="L134" s="4">
        <v>0</v>
      </c>
    </row>
    <row r="135" spans="1:12" ht="20.100000000000001" customHeight="1" x14ac:dyDescent="0.3">
      <c r="A135" s="27" t="s">
        <v>273</v>
      </c>
      <c r="B135" s="5"/>
      <c r="C135" s="5"/>
      <c r="D135" s="13"/>
      <c r="E135" s="1"/>
      <c r="F135" s="16">
        <v>1250309</v>
      </c>
      <c r="G135" s="109"/>
      <c r="H135" s="4">
        <v>0</v>
      </c>
      <c r="I135" s="109"/>
      <c r="J135" s="16">
        <v>0</v>
      </c>
      <c r="K135" s="113"/>
      <c r="L135" s="4">
        <v>0</v>
      </c>
    </row>
    <row r="136" spans="1:12" ht="20.100000000000001" customHeight="1" x14ac:dyDescent="0.3">
      <c r="A136" s="27"/>
      <c r="B136" s="5"/>
      <c r="C136" s="5"/>
      <c r="D136" s="13"/>
      <c r="E136" s="1"/>
      <c r="G136" s="109"/>
      <c r="I136" s="109"/>
      <c r="K136" s="113"/>
    </row>
    <row r="137" spans="1:12" ht="20.100000000000001" customHeight="1" x14ac:dyDescent="0.3">
      <c r="A137" s="27"/>
      <c r="B137" s="5"/>
      <c r="C137" s="5"/>
      <c r="D137" s="13"/>
      <c r="E137" s="1"/>
      <c r="G137" s="109"/>
      <c r="I137" s="109"/>
      <c r="K137" s="113"/>
    </row>
    <row r="138" spans="1:12" ht="20.100000000000001" customHeight="1" x14ac:dyDescent="0.3">
      <c r="A138" s="27"/>
      <c r="B138" s="5"/>
      <c r="C138" s="5"/>
      <c r="D138" s="13"/>
      <c r="E138" s="1"/>
      <c r="G138" s="109"/>
      <c r="I138" s="109"/>
      <c r="K138" s="113"/>
    </row>
    <row r="139" spans="1:12" ht="20.100000000000001" customHeight="1" x14ac:dyDescent="0.3">
      <c r="A139" s="27"/>
      <c r="B139" s="5"/>
      <c r="C139" s="5"/>
      <c r="D139" s="13"/>
      <c r="E139" s="1"/>
      <c r="G139" s="109"/>
      <c r="I139" s="109"/>
      <c r="K139" s="113"/>
    </row>
    <row r="140" spans="1:12" ht="20.100000000000001" customHeight="1" x14ac:dyDescent="0.3">
      <c r="A140" s="27"/>
      <c r="B140" s="5"/>
      <c r="C140" s="5"/>
      <c r="D140" s="13"/>
      <c r="E140" s="1"/>
      <c r="G140" s="109"/>
      <c r="I140" s="109"/>
      <c r="K140" s="113"/>
    </row>
    <row r="141" spans="1:12" ht="20.100000000000001" customHeight="1" x14ac:dyDescent="0.3">
      <c r="A141" s="27"/>
      <c r="B141" s="5"/>
      <c r="C141" s="5"/>
      <c r="D141" s="13"/>
      <c r="E141" s="1"/>
      <c r="G141" s="109"/>
      <c r="I141" s="109"/>
      <c r="K141" s="113"/>
    </row>
    <row r="142" spans="1:12" ht="20.100000000000001" customHeight="1" x14ac:dyDescent="0.3">
      <c r="A142" s="27"/>
      <c r="B142" s="5"/>
      <c r="C142" s="5"/>
      <c r="D142" s="13"/>
      <c r="E142" s="1"/>
      <c r="G142" s="109"/>
      <c r="I142" s="109"/>
      <c r="K142" s="113"/>
    </row>
    <row r="143" spans="1:12" ht="20.100000000000001" customHeight="1" x14ac:dyDescent="0.3">
      <c r="A143" s="27"/>
      <c r="B143" s="5"/>
      <c r="C143" s="5"/>
      <c r="D143" s="13"/>
      <c r="E143" s="1"/>
      <c r="G143" s="109"/>
      <c r="I143" s="109"/>
      <c r="K143" s="113"/>
    </row>
    <row r="144" spans="1:12" ht="20.100000000000001" customHeight="1" x14ac:dyDescent="0.3">
      <c r="A144" s="27"/>
      <c r="B144" s="5"/>
      <c r="C144" s="5"/>
      <c r="D144" s="13"/>
      <c r="E144" s="1"/>
      <c r="G144" s="109"/>
      <c r="I144" s="109"/>
      <c r="K144" s="113"/>
    </row>
    <row r="145" spans="1:12" ht="20.100000000000001" customHeight="1" x14ac:dyDescent="0.3">
      <c r="A145" s="27"/>
      <c r="B145" s="5"/>
      <c r="C145" s="5"/>
      <c r="D145" s="13"/>
      <c r="E145" s="1"/>
      <c r="G145" s="109"/>
      <c r="I145" s="109"/>
      <c r="K145" s="113"/>
    </row>
    <row r="146" spans="1:12" ht="20.100000000000001" customHeight="1" x14ac:dyDescent="0.3">
      <c r="A146" s="27"/>
      <c r="B146" s="5"/>
      <c r="C146" s="5"/>
      <c r="D146" s="13"/>
      <c r="E146" s="1"/>
      <c r="G146" s="109"/>
      <c r="I146" s="109"/>
      <c r="K146" s="113"/>
    </row>
    <row r="147" spans="1:12" ht="20.100000000000001" customHeight="1" x14ac:dyDescent="0.3">
      <c r="A147" s="27"/>
      <c r="B147" s="5"/>
      <c r="C147" s="5"/>
      <c r="D147" s="13"/>
      <c r="E147" s="1"/>
      <c r="G147" s="109"/>
      <c r="I147" s="109"/>
      <c r="K147" s="113"/>
    </row>
    <row r="148" spans="1:12" ht="20.100000000000001" customHeight="1" x14ac:dyDescent="0.3">
      <c r="A148" s="27"/>
      <c r="B148" s="5"/>
      <c r="C148" s="5"/>
      <c r="D148" s="13"/>
      <c r="E148" s="1"/>
      <c r="G148" s="109"/>
      <c r="I148" s="109"/>
      <c r="K148" s="113"/>
    </row>
    <row r="149" spans="1:12" ht="20.100000000000001" customHeight="1" x14ac:dyDescent="0.3">
      <c r="A149" s="27"/>
      <c r="B149" s="5"/>
      <c r="C149" s="5"/>
      <c r="D149" s="13"/>
      <c r="E149" s="1"/>
      <c r="G149" s="109"/>
      <c r="I149" s="109"/>
      <c r="K149" s="113"/>
    </row>
    <row r="150" spans="1:12" ht="20.100000000000001" customHeight="1" x14ac:dyDescent="0.3">
      <c r="A150" s="27"/>
      <c r="B150" s="5"/>
      <c r="C150" s="5"/>
      <c r="D150" s="13"/>
      <c r="E150" s="1"/>
      <c r="G150" s="109"/>
      <c r="I150" s="109"/>
      <c r="K150" s="113"/>
    </row>
    <row r="151" spans="1:12" ht="20.100000000000001" customHeight="1" x14ac:dyDescent="0.3">
      <c r="A151" s="27"/>
      <c r="B151" s="5"/>
      <c r="C151" s="5"/>
      <c r="D151" s="13"/>
      <c r="E151" s="1"/>
      <c r="G151" s="109"/>
      <c r="I151" s="109"/>
      <c r="K151" s="113"/>
    </row>
    <row r="152" spans="1:12" ht="20.100000000000001" customHeight="1" x14ac:dyDescent="0.3">
      <c r="A152" s="27"/>
      <c r="B152" s="5"/>
      <c r="C152" s="5"/>
      <c r="D152" s="13"/>
      <c r="E152" s="1"/>
      <c r="G152" s="109"/>
      <c r="I152" s="109"/>
      <c r="K152" s="113"/>
    </row>
    <row r="153" spans="1:12" ht="20.100000000000001" customHeight="1" x14ac:dyDescent="0.3">
      <c r="A153" s="27"/>
      <c r="B153" s="5"/>
      <c r="C153" s="5"/>
      <c r="D153" s="13"/>
      <c r="E153" s="1"/>
      <c r="G153" s="109"/>
      <c r="I153" s="109"/>
      <c r="K153" s="113"/>
    </row>
    <row r="154" spans="1:12" ht="20.100000000000001" customHeight="1" x14ac:dyDescent="0.3">
      <c r="A154" s="27"/>
      <c r="B154" s="5"/>
      <c r="C154" s="5"/>
      <c r="D154" s="13"/>
      <c r="E154" s="1"/>
      <c r="G154" s="109"/>
      <c r="I154" s="109"/>
      <c r="K154" s="113"/>
    </row>
    <row r="155" spans="1:12" ht="18" customHeight="1" x14ac:dyDescent="0.3">
      <c r="A155" s="27"/>
      <c r="B155" s="5"/>
      <c r="C155" s="5"/>
      <c r="D155" s="13"/>
      <c r="E155" s="1"/>
      <c r="G155" s="109"/>
      <c r="I155" s="109"/>
      <c r="K155" s="113"/>
    </row>
    <row r="156" spans="1:12" ht="14.25" customHeight="1" x14ac:dyDescent="0.3">
      <c r="A156" s="27"/>
      <c r="B156" s="5"/>
      <c r="C156" s="5"/>
      <c r="D156" s="13"/>
      <c r="E156" s="1"/>
      <c r="G156" s="109"/>
      <c r="I156" s="109"/>
      <c r="K156" s="113"/>
    </row>
    <row r="157" spans="1:12" ht="21.9" customHeight="1" x14ac:dyDescent="0.3">
      <c r="A157" s="172" t="str">
        <f>'2-4'!A58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7" s="172"/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</row>
  </sheetData>
  <mergeCells count="9">
    <mergeCell ref="A52:L52"/>
    <mergeCell ref="A106:L106"/>
    <mergeCell ref="A157:L157"/>
    <mergeCell ref="F5:H5"/>
    <mergeCell ref="J5:L5"/>
    <mergeCell ref="F57:H57"/>
    <mergeCell ref="J57:L57"/>
    <mergeCell ref="F111:H111"/>
    <mergeCell ref="J111:L111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 scaleWithDoc="0">
    <oddFooter>&amp;R&amp;"Browallia New,Regular"&amp;13&amp;P</oddFooter>
    <evenFooter>&amp;R&amp;"Browallia New,Regular"&amp;13 3</evenFooter>
    <firstFooter>&amp;R&amp;"Browallia New,Regular"&amp;13&amp;P</firstFooter>
  </headerFooter>
  <rowBreaks count="2" manualBreakCount="2">
    <brk id="52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5-7 (3m)</vt:lpstr>
      <vt:lpstr>8</vt:lpstr>
      <vt:lpstr>9</vt:lpstr>
      <vt:lpstr>10-12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Nualpan T.</cp:lastModifiedBy>
  <cp:revision/>
  <cp:lastPrinted>2023-05-12T07:08:01Z</cp:lastPrinted>
  <dcterms:created xsi:type="dcterms:W3CDTF">2017-05-03T07:03:18Z</dcterms:created>
  <dcterms:modified xsi:type="dcterms:W3CDTF">2023-05-12T10:41:59Z</dcterms:modified>
  <cp:category/>
  <cp:contentStatus/>
</cp:coreProperties>
</file>