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June25'Q2 (SCT-14)\"/>
    </mc:Choice>
  </mc:AlternateContent>
  <xr:revisionPtr revIDLastSave="0" documentId="13_ncr:1_{04C2ABD8-4102-4FA5-92AE-3E4711D080E0}" xr6:coauthVersionLast="47" xr6:coauthVersionMax="47" xr10:uidLastSave="{00000000-0000-0000-0000-000000000000}"/>
  <bookViews>
    <workbookView xWindow="-108" yWindow="-108" windowWidth="23256" windowHeight="12456" tabRatio="662" activeTab="1" xr2:uid="{00000000-000D-0000-FFFF-FFFF00000000}"/>
  </bookViews>
  <sheets>
    <sheet name="3-5" sheetId="8" r:id="rId1"/>
    <sheet name="6-8 (3m)" sheetId="9" r:id="rId2"/>
    <sheet name="9-11 (6m)" sheetId="14" r:id="rId3"/>
    <sheet name="12" sheetId="11" r:id="rId4"/>
    <sheet name="13" sheetId="12" r:id="rId5"/>
    <sheet name="14-16" sheetId="15" r:id="rId6"/>
  </sheets>
  <definedNames>
    <definedName name="_xlnm.Print_Area" localSheetId="3">'12'!$A$1:$AH$42</definedName>
    <definedName name="_xlnm.Print_Area" localSheetId="4">'13'!$A$1:$AB$39</definedName>
    <definedName name="_xlnm.Print_Area" localSheetId="0">'3-5'!$A$1:$L$170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0" i="8" l="1"/>
  <c r="F123" i="15"/>
  <c r="H123" i="15"/>
  <c r="J123" i="15"/>
  <c r="L123" i="15"/>
  <c r="F101" i="15"/>
  <c r="H101" i="15"/>
  <c r="J101" i="15"/>
  <c r="L101" i="15"/>
  <c r="J82" i="15"/>
  <c r="L82" i="15"/>
  <c r="H82" i="15"/>
  <c r="F82" i="15"/>
  <c r="A103" i="15"/>
  <c r="H36" i="15"/>
  <c r="H48" i="15" s="1"/>
  <c r="H51" i="15" s="1"/>
  <c r="L36" i="15"/>
  <c r="L48" i="15" s="1"/>
  <c r="L51" i="15" s="1"/>
  <c r="F36" i="15"/>
  <c r="F48" i="15" s="1"/>
  <c r="F51" i="15" s="1"/>
  <c r="J36" i="15"/>
  <c r="J48" i="15" s="1"/>
  <c r="J51" i="15" s="1"/>
  <c r="A106" i="15"/>
  <c r="J112" i="15" l="1"/>
  <c r="J117" i="15" s="1"/>
  <c r="F112" i="15"/>
  <c r="F117" i="15" s="1"/>
  <c r="L112" i="15"/>
  <c r="L117" i="15" s="1"/>
  <c r="H112" i="15"/>
  <c r="H117" i="15" s="1"/>
  <c r="A56" i="15"/>
  <c r="L150" i="8" l="1"/>
  <c r="J150" i="8"/>
  <c r="H150" i="8"/>
  <c r="F150" i="8"/>
  <c r="L14" i="14" l="1"/>
  <c r="L14" i="9"/>
  <c r="J14" i="9"/>
  <c r="H14" i="9"/>
  <c r="F14" i="9"/>
  <c r="H101" i="14" l="1"/>
  <c r="F61" i="14" l="1"/>
  <c r="V32" i="11" l="1"/>
  <c r="F153" i="8"/>
  <c r="P30" i="11" l="1"/>
  <c r="F106" i="9"/>
  <c r="R29" i="11" l="1"/>
  <c r="AF32" i="11"/>
  <c r="AF35" i="11" s="1"/>
  <c r="Z32" i="11"/>
  <c r="P32" i="11"/>
  <c r="V28" i="12" l="1"/>
  <c r="P28" i="12"/>
  <c r="J14" i="14"/>
  <c r="J87" i="8"/>
  <c r="X18" i="12"/>
  <c r="Z18" i="12" s="1"/>
  <c r="AB18" i="12" s="1"/>
  <c r="AB20" i="11"/>
  <c r="AD20" i="11" s="1"/>
  <c r="AH20" i="11" s="1"/>
  <c r="L106" i="14"/>
  <c r="J106" i="14"/>
  <c r="H106" i="14"/>
  <c r="F106" i="14"/>
  <c r="L101" i="14"/>
  <c r="J101" i="14"/>
  <c r="F101" i="14"/>
  <c r="A88" i="14"/>
  <c r="A131" i="14" s="1"/>
  <c r="L71" i="14"/>
  <c r="J71" i="14"/>
  <c r="H71" i="14"/>
  <c r="F71" i="14"/>
  <c r="F74" i="14" s="1"/>
  <c r="L61" i="14"/>
  <c r="J61" i="14"/>
  <c r="H61" i="14"/>
  <c r="A47" i="14"/>
  <c r="A91" i="14" s="1"/>
  <c r="L27" i="14"/>
  <c r="J27" i="14"/>
  <c r="H27" i="14"/>
  <c r="F27" i="14"/>
  <c r="H14" i="14"/>
  <c r="F14" i="14"/>
  <c r="F32" i="14" l="1"/>
  <c r="L32" i="14"/>
  <c r="L35" i="14" s="1"/>
  <c r="L74" i="14"/>
  <c r="J32" i="14"/>
  <c r="H74" i="14"/>
  <c r="J74" i="14"/>
  <c r="H32" i="14"/>
  <c r="H35" i="14" s="1"/>
  <c r="L106" i="9"/>
  <c r="J106" i="9"/>
  <c r="H106" i="9"/>
  <c r="L101" i="9"/>
  <c r="J101" i="9"/>
  <c r="F101" i="9"/>
  <c r="H101" i="9"/>
  <c r="J35" i="14" l="1"/>
  <c r="J76" i="14" s="1"/>
  <c r="L76" i="14"/>
  <c r="F35" i="14"/>
  <c r="F76" i="14" s="1"/>
  <c r="H76" i="14"/>
  <c r="F25" i="9"/>
  <c r="F71" i="9" l="1"/>
  <c r="F103" i="8"/>
  <c r="V31" i="12"/>
  <c r="AB32" i="11"/>
  <c r="AB30" i="11"/>
  <c r="AD30" i="11" s="1"/>
  <c r="AB29" i="11"/>
  <c r="AB26" i="11"/>
  <c r="AD26" i="11" s="1"/>
  <c r="P35" i="11"/>
  <c r="AH26" i="11" l="1"/>
  <c r="T31" i="12"/>
  <c r="X31" i="12" s="1"/>
  <c r="R31" i="12"/>
  <c r="P31" i="12"/>
  <c r="N31" i="12"/>
  <c r="J31" i="12"/>
  <c r="H31" i="12"/>
  <c r="F31" i="12"/>
  <c r="X28" i="12"/>
  <c r="X24" i="12"/>
  <c r="Z28" i="12" l="1"/>
  <c r="AB28" i="12" s="1"/>
  <c r="Z24" i="12"/>
  <c r="AB24" i="12"/>
  <c r="AH30" i="11"/>
  <c r="F28" i="8" l="1"/>
  <c r="F50" i="8" l="1"/>
  <c r="F52" i="8" s="1"/>
  <c r="AB31" i="11" l="1"/>
  <c r="AD31" i="11" l="1"/>
  <c r="AH31" i="11" s="1"/>
  <c r="J35" i="11"/>
  <c r="J24" i="11"/>
  <c r="L103" i="8"/>
  <c r="J103" i="8"/>
  <c r="H103" i="8"/>
  <c r="J50" i="8"/>
  <c r="J71" i="9" l="1"/>
  <c r="J22" i="12" l="1"/>
  <c r="V22" i="12" l="1"/>
  <c r="T22" i="12"/>
  <c r="R22" i="12"/>
  <c r="P22" i="12"/>
  <c r="N22" i="12"/>
  <c r="L22" i="12"/>
  <c r="H22" i="12"/>
  <c r="F22" i="12"/>
  <c r="L24" i="11"/>
  <c r="P24" i="11"/>
  <c r="X22" i="12" l="1"/>
  <c r="AB16" i="11"/>
  <c r="AD16" i="11" s="1"/>
  <c r="AH16" i="11" s="1"/>
  <c r="AB19" i="11" l="1"/>
  <c r="AD19" i="11" s="1"/>
  <c r="AD29" i="11" l="1"/>
  <c r="L25" i="9"/>
  <c r="AB21" i="11" l="1"/>
  <c r="AD21" i="11" l="1"/>
  <c r="AH21" i="11" s="1"/>
  <c r="J61" i="9" l="1"/>
  <c r="Z24" i="11" l="1"/>
  <c r="AF24" i="11"/>
  <c r="AH29" i="11" l="1"/>
  <c r="F87" i="8"/>
  <c r="F105" i="8" s="1"/>
  <c r="F155" i="8" s="1"/>
  <c r="X27" i="12"/>
  <c r="Z27" i="12" s="1"/>
  <c r="AB27" i="12" l="1"/>
  <c r="AB31" i="12" s="1"/>
  <c r="AD32" i="11"/>
  <c r="AB35" i="11"/>
  <c r="AH19" i="11"/>
  <c r="AH32" i="11" l="1"/>
  <c r="AH35" i="11" s="1"/>
  <c r="AD35" i="11"/>
  <c r="X17" i="12" l="1"/>
  <c r="Z17" i="12" s="1"/>
  <c r="AB17" i="12" s="1"/>
  <c r="X14" i="12"/>
  <c r="Z14" i="12" s="1"/>
  <c r="AB14" i="12" s="1"/>
  <c r="L31" i="12" l="1"/>
  <c r="Z31" i="12" s="1"/>
  <c r="L35" i="11"/>
  <c r="H71" i="9" l="1"/>
  <c r="H61" i="9"/>
  <c r="H25" i="9"/>
  <c r="L71" i="9"/>
  <c r="L61" i="9"/>
  <c r="L30" i="9"/>
  <c r="L33" i="9" s="1"/>
  <c r="AB24" i="11" l="1"/>
  <c r="L74" i="9"/>
  <c r="L76" i="9" s="1"/>
  <c r="H30" i="9"/>
  <c r="H33" i="9" s="1"/>
  <c r="H74" i="9"/>
  <c r="Z35" i="11"/>
  <c r="X35" i="11"/>
  <c r="V35" i="11"/>
  <c r="T35" i="11"/>
  <c r="R35" i="11"/>
  <c r="N35" i="11"/>
  <c r="H35" i="11"/>
  <c r="F35" i="11"/>
  <c r="X24" i="11"/>
  <c r="V24" i="11"/>
  <c r="T24" i="11"/>
  <c r="R24" i="11"/>
  <c r="N24" i="11"/>
  <c r="H24" i="11"/>
  <c r="F24" i="11"/>
  <c r="A3" i="12"/>
  <c r="F61" i="9"/>
  <c r="A47" i="9"/>
  <c r="A91" i="9" s="1"/>
  <c r="A88" i="9"/>
  <c r="A129" i="9" s="1"/>
  <c r="J25" i="9"/>
  <c r="AH24" i="11" l="1"/>
  <c r="AD24" i="11"/>
  <c r="X19" i="12"/>
  <c r="Z19" i="12" s="1"/>
  <c r="AB19" i="12" s="1"/>
  <c r="H76" i="9"/>
  <c r="J74" i="9"/>
  <c r="F74" i="9"/>
  <c r="F30" i="9"/>
  <c r="F33" i="9" s="1"/>
  <c r="J30" i="9"/>
  <c r="J33" i="9" s="1"/>
  <c r="F76" i="9" l="1"/>
  <c r="Z22" i="12"/>
  <c r="AB22" i="12" s="1"/>
  <c r="J76" i="9"/>
  <c r="J153" i="8" l="1"/>
  <c r="J28" i="8" l="1"/>
  <c r="J52" i="8" s="1"/>
  <c r="H153" i="8" l="1"/>
  <c r="L153" i="8"/>
  <c r="A117" i="8"/>
  <c r="A114" i="8"/>
  <c r="L87" i="8"/>
  <c r="H87" i="8"/>
  <c r="A61" i="8"/>
  <c r="L50" i="8"/>
  <c r="H50" i="8"/>
  <c r="L28" i="8"/>
  <c r="H28" i="8"/>
  <c r="H52" i="8" l="1"/>
  <c r="L52" i="8"/>
  <c r="H105" i="8"/>
  <c r="H155" i="8" s="1"/>
  <c r="J105" i="8"/>
  <c r="J155" i="8" s="1"/>
  <c r="L105" i="8"/>
  <c r="L155" i="8" s="1"/>
</calcChain>
</file>

<file path=xl/sharedStrings.xml><?xml version="1.0" encoding="utf-8"?>
<sst xmlns="http://schemas.openxmlformats.org/spreadsheetml/2006/main" count="638" uniqueCount="318">
  <si>
    <t xml:space="preserve">บริษัท พลังงานบริสุทธิ์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</si>
  <si>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</si>
  <si>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</si>
  <si>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</si>
  <si>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</si>
  <si>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</si>
  <si>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</si>
  <si>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</si>
  <si>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</si>
  <si>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</si>
  <si>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</si>
  <si>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</si>
  <si>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</si>
  <si>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</si>
  <si>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</si>
  <si>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ที่ถึงกำหนดรับชำระภายในหนึ่งปี สุทธิ</t>
  </si>
  <si>
    <t>ลูกหนี้ตามสัญญาเช่าเงินทุน</t>
  </si>
  <si>
    <t>สินทรัพย์ทางการเงินหมุนเวียนอื่น</t>
  </si>
  <si>
    <t>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</si>
  <si>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</si>
  <si>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</si>
  <si>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</si>
  <si>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</si>
  <si>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</si>
  <si>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</si>
  <si>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</si>
  <si>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</si>
  <si>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ลูกหนี้ผ่อนชำระ สุทธิ</t>
  </si>
  <si>
    <t>ลูกหนี้ตามสัญญาเช่าเงินทุน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</si>
  <si>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</si>
  <si>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</si>
  <si>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สินทรัพย์ทางการเงินที่วัดมูลค่าด้วยวิธีราคาทุนตัดจำหน่าย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</si>
  <si>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</si>
  <si>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</si>
  <si>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</si>
  <si>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เงินให้กู้ยืมระยะยาวแก่กิจการอื่นและกิจการที่เกี่ยวข้องกัน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</si>
  <si>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</si>
  <si>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</si>
  <si>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</si>
  <si>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</si>
  <si>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</si>
  <si>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</si>
  <si>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</si>
  <si>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</si>
  <si>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</si>
  <si>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</si>
  <si>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</si>
  <si>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</si>
  <si>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</si>
  <si>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</si>
  <si>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เจ้าหนี้หมุนเวียนอื่น</t>
  </si>
  <si>
    <t>เจ้าหนี้ค่าก่อสร้างและซื้อสินทรัพย์ถาวร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</si>
  <si>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</si>
  <si>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</si>
  <si>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หนี้สินตามสัญญาเช่าที่ถึงกำหนดชำระภายในหนึ่งปี สุทธิ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</si>
  <si>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</si>
  <si>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</si>
  <si>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หนี้สินที่เกี่ยวข้องโดยตรงกับสินทรัพย์ที่จัดประเภท</t>
  </si>
  <si>
    <t>ถือไว้เพื่อขาย</t>
  </si>
  <si>
    <t>เงินประกันผลงานก่อสร้าง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</si>
  <si>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</si>
  <si>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</si>
  <si>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</si>
  <si>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</si>
  <si>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หนี้สินอนุพันธ์ทางการเงิน</t>
  </si>
  <si>
    <t>หุ้นกู้ สุทธิ</t>
  </si>
  <si>
    <t>เงินประกันผลงานการก่อสร้าง</t>
  </si>
  <si>
    <t>หนี้สินตามสัญญาเช่า สุทธิ</t>
  </si>
  <si>
    <t>หนี้สินภาษีเงินได้รอตัดบัญชี สุทธิ</t>
  </si>
  <si>
    <t>ภาระผูกพันผลประโยชน์พนักงาน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</si>
  <si>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</si>
  <si>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</si>
  <si>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</si>
  <si>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</si>
  <si>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</si>
  <si>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</si>
  <si>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</si>
  <si>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</si>
  <si>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</si>
  <si>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8,664,463,266 หุ้น </t>
  </si>
  <si>
    <t xml:space="preserve">    มูลค่าที่ตราไว้หุ้นละ 0.10 บาท</t>
  </si>
  <si>
    <t xml:space="preserve">    (พ.ศ. 2567 หุ้นสามัญจำนวน 4,003,341,400 หุ้น </t>
  </si>
  <si>
    <t xml:space="preserve">     มูลค่าที่ตราไว้หุ้นละ 0.10 บาท)</t>
  </si>
  <si>
    <t>ทุนที่ออกและชำระแล้ว</t>
  </si>
  <si>
    <t xml:space="preserve">- หุ้นสามัญจำนวน 7,426,682,800 หุ้น </t>
  </si>
  <si>
    <t xml:space="preserve">    (พ.ศ. 2567 หุ้นสามัญจำนวน 3,713,341,400 หุ้น  </t>
  </si>
  <si>
    <t>ส่วนเกินมูลค่าหุ้นสามัญ</t>
  </si>
  <si>
    <t>ใบสำคัญแสดงสิทธิซื้อหุ้นสามัญ</t>
  </si>
  <si>
    <t>กำไรสะสม</t>
  </si>
  <si>
    <t xml:space="preserve">จัดสรรแล้ว </t>
  </si>
  <si>
    <t>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</si>
  <si>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</si>
  <si>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</si>
  <si>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</si>
  <si>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</si>
  <si>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</si>
  <si>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</si>
  <si>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</si>
  <si>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</si>
  <si>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</si>
  <si>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</si>
  <si>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</si>
  <si>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</si>
  <si>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ต้นทุนจากการขายและการให้บริการ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</si>
  <si>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</si>
  <si>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</si>
  <si>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ขาดทุนด้านเครดิตที่คาดว่าจะเกิดขึ้น</t>
  </si>
  <si>
    <t>ขาดทุนจากการวัดมูลค่ายุติธรรมจากการรวมธุรกิจ</t>
  </si>
  <si>
    <t>ที่ดำเนินการสำเร็จจากการทยอยซื้อ</t>
  </si>
  <si>
    <t>กำไร (ขาดทุน) จากการวัดมูลค่าเครื่องมือทางการเงิน สุทธิ</t>
  </si>
  <si>
    <t>กำไร (ขาดทุน) จากอัตราแลกเปลี่ยน สุทธิ</t>
  </si>
  <si>
    <t>ต้นทุนทางการเงิน</t>
  </si>
  <si>
    <t>รวมค่าใช้จ่าย</t>
  </si>
  <si>
    <t>ในบริษัทร่วมและการร่วมค้า สุทธิ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</si>
  <si>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</si>
  <si>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</si>
  <si>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</si>
  <si>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</si>
  <si>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ด้วยมูลค่ายุติธรรมผ่านกำไรขาดทุนเบ็ดเสร็จอื่น สุทธิ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</si>
  <si>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</si>
  <si>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</si>
  <si>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</si>
  <si>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</si>
  <si>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</si>
  <si>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ข้อมูลทางการเงิน</t>
  </si>
  <si>
    <t>รวมรายการที่จะจัดประเภทรายการใหม่ไปยัง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</si>
  <si>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</si>
  <si>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</si>
  <si>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</si>
  <si>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</si>
  <si>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</si>
  <si>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</si>
  <si>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งบการเปลี่ยนแปลงส่วนของเจ้าของ</t>
  </si>
  <si>
    <t xml:space="preserve">ข้อมูลทางการเงินรวม </t>
  </si>
  <si>
    <t>ส่วนแบ่ง</t>
  </si>
  <si>
    <t>ส่วนต่ำจาก</t>
  </si>
  <si>
    <t>การวัดมูลค่าใหม่</t>
  </si>
  <si>
    <t>การเปลี่ยนแปลง</t>
  </si>
  <si>
    <t>ผลต่างของอัตรา</t>
  </si>
  <si>
    <t>กำไร (ขาดทุน)</t>
  </si>
  <si>
    <t>ใบสำคัญ</t>
  </si>
  <si>
    <t>ของภาระผูกพัน</t>
  </si>
  <si>
    <t>มูลค่ายุติธรรม</t>
  </si>
  <si>
    <t>แลกเปลี่ยนจากการ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</si>
  <si>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</si>
  <si>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</si>
  <si>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</si>
  <si>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</si>
  <si>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 xml:space="preserve"> ส่วนเกินมูลค่า</t>
  </si>
  <si>
    <t>แสดงสิทธิซื้อ</t>
  </si>
  <si>
    <t>หุ้นทุน</t>
  </si>
  <si>
    <t xml:space="preserve"> ทุนสำรอง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</si>
  <si>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</si>
  <si>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</si>
  <si>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</si>
  <si>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</si>
  <si>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แปลงค่าข้อมูล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</si>
  <si>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</si>
  <si>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</si>
  <si>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</si>
  <si>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</si>
  <si>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</si>
  <si>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</si>
  <si>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</si>
  <si>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ซื้อคืน</t>
  </si>
  <si>
    <t>ตามกฎหมาย</t>
  </si>
  <si>
    <t>จัดสรร</t>
  </si>
  <si>
    <t>ในบริษัทย่อย</t>
  </si>
  <si>
    <t>พนักงาน</t>
  </si>
  <si>
    <t>ในตราสารทุน</t>
  </si>
  <si>
    <t>ทางการเงิน</t>
  </si>
  <si>
    <t>การร่วมค้า</t>
  </si>
  <si>
    <t>เจ้าของ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</si>
  <si>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</si>
  <si>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</si>
  <si>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</si>
  <si>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</si>
  <si>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หุ้นทุนซื้อคืน</t>
  </si>
  <si>
    <t>ยอดคงเหลือ ณ สิ้นรอบระยะเวลา</t>
  </si>
  <si>
    <t>ยอดคงเหลือ ณ วันที่ 1 มกราคม พ.ศ. 2568</t>
  </si>
  <si>
    <t>การเปลี่ยนแปลงสัดส่วนการลงทุนในบริษัทย่อย</t>
  </si>
  <si>
    <t>การรวมธุรกิจที่ดำเนินการสำเร็จจากการทยอยซื้อ</t>
  </si>
  <si>
    <t>การเพิ่มทุนหุ้นสามัญ</t>
  </si>
  <si>
    <t>ส่วนเกินทุนจาก</t>
  </si>
  <si>
    <t>การรวมธุรกิจ</t>
  </si>
  <si>
    <t>องค์ประกอบอื่น</t>
  </si>
  <si>
    <t>ส่วนของ</t>
  </si>
  <si>
    <t xml:space="preserve"> ทุนที่ออก</t>
  </si>
  <si>
    <t>ภายใต้การ</t>
  </si>
  <si>
    <t>ของส่วนของ</t>
  </si>
  <si>
    <t>และชำระแล้ว</t>
  </si>
  <si>
    <t>ควบคุมเดียวกัน</t>
  </si>
  <si>
    <t xml:space="preserve">การเปลี่ยนแปลงในส่วนของเจ้าของสำหรับรอบระยะเวลา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</si>
  <si>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</si>
  <si>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</si>
  <si>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</si>
  <si>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</si>
  <si>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ขาดทุนด้านเครดิตที่คาดว่าจะเกิดขึ้น</t>
  </si>
  <si>
    <t>- (กำไร) ขาดทุนจากการวัดมูลค่ายุติธรรมของเครื่องมือทางการเงิน</t>
  </si>
  <si>
    <t>- ดอกเบี้ยรับ</t>
  </si>
  <si>
    <t>- เงินปันผลรับ</t>
  </si>
  <si>
    <t>- ต้นทุนทางการเงิน</t>
  </si>
  <si>
    <t>- ขาดทุนจากการจำหน่ายเครื่องจักรและอุปกรณ์</t>
  </si>
  <si>
    <t>- (กำไร) ขาดทุนจากอัตราแลกเปลี่ยนที่ยังไม่เกิดขึ้น สุทธิ</t>
  </si>
  <si>
    <t>- ค่าตัดจำหน่ายรายได้ค่าเช่าที่ดินรับล่วงหน้า</t>
  </si>
  <si>
    <t xml:space="preserve">  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</si>
  <si>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</si>
  <si>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</si>
  <si>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</si>
  <si>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</si>
  <si>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ลูกหนี้ผ่อนชำระ</t>
  </si>
  <si>
    <t xml:space="preserve">- ลูกหนี้ตามสัญญาเช่าเงินทุน </t>
  </si>
  <si>
    <t>- 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</si>
  <si>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</si>
  <si>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</si>
  <si>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</si>
  <si>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</si>
  <si>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หนี้สินไม่หมุนเวียนอื่น</t>
  </si>
  <si>
    <t>เงินสดได้มาจากการดำเนินงาน</t>
  </si>
  <si>
    <t>- จ่ายภาษีเงินได้</t>
  </si>
  <si>
    <t>งบกระแสเงินสด</t>
  </si>
  <si>
    <t>เงินสดสุทธิได้มาจาก (ใช้ไปใน) กิจกรรมจัดหาเงิน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</si>
  <si>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</si>
  <si>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</si>
  <si>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</si>
  <si>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ข้อมูลเพิ่มเติมเกี่ยวกับกระแสเงินสด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</si>
  <si>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</si>
  <si>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(รวมเงินประกันผลงานการก่อสร้าง)</t>
  </si>
  <si>
    <t>- การเปลี่ยนแปลงในลูกหนี้จากการขายเครื่องจักรและอุปกรณ์</t>
  </si>
  <si>
    <t>- การเปลี่ยนประเภทสินทรัพย์ไปเป็นอสังหาริมทรัพย์เพื่อการลงทุน</t>
  </si>
  <si>
    <t>- ขาดทุนจากการตัดจำหน่ายอสังหาริมทรัพย์เพื่อการลงทุน</t>
  </si>
  <si>
    <t>เงินกู้ยืมระยะสั้นจากกิจการที่เกี่ยวข้องกัน</t>
  </si>
  <si>
    <t>กำไร (ขาดทุน) สำหรับรอบระยะเวลา</t>
  </si>
  <si>
    <t xml:space="preserve">   และการร่วมค้า สุทธิ</t>
  </si>
  <si>
    <t xml:space="preserve">    จ่ายชำระแล้วหุ้นละ 0.10 บาท</t>
  </si>
  <si>
    <t xml:space="preserve">    จ่ายชำระแล้วหุ้นละ 0.10 บาท)</t>
  </si>
  <si>
    <t xml:space="preserve">   และการร่วมค้าตามวิธีส่วนได้เสีย สุทธิ</t>
  </si>
  <si>
    <t>เงินสดและรายการเทียบเท่าเงินสดเพิ่มขึ้น (ลดลง) สุทธิ</t>
  </si>
  <si>
    <t>ณ วันที่ 30 มิถุนายน พ.ศ. 2568</t>
  </si>
  <si>
    <t>30 มิถุนายน</t>
  </si>
  <si>
    <t>วันที่ 30 มิถุนายน พ.ศ. 2567</t>
  </si>
  <si>
    <t>วันที่ 30 มิถุนายน พ.ศ. 2568</t>
  </si>
  <si>
    <t xml:space="preserve">วันที่ 30 มิถุนายน พ.ศ. 2567 </t>
  </si>
  <si>
    <t>สำหรับรอบระยะเวลาหกเดือนสิ้นสุดวันที่ 30 มิถุนายน พ.ศ. 2568</t>
  </si>
  <si>
    <t>เงินปันผลจ่าย</t>
  </si>
  <si>
    <t>- ขาดทุนจากการตัดจำหน่ายเครื่องจักรและอุปกรณ์</t>
  </si>
  <si>
    <t>- กำไรจากการยกเลิกสัญญาเช่า</t>
  </si>
  <si>
    <t>-</t>
  </si>
  <si>
    <t>- การเปลี่ยนแปลงในสินทรัพย์สิทธิการใช้</t>
  </si>
  <si>
    <t>สำหรับรอบระยะเวลาสามเดือนสิ้นสุดวันที่ 30 มิถุนายน พ.ศ. 2568</t>
  </si>
  <si>
    <t>กำไร (ขาดทุน) ก่อนภาษีเงินได้</t>
  </si>
  <si>
    <t xml:space="preserve">ขาดทุนเบ็ดเสร็จอื่นสำหรับรอบระยะเวลา </t>
  </si>
  <si>
    <t>กำไร (ขาดทุน) ต่อหุ้น</t>
  </si>
  <si>
    <t>กำไร (ขาดทุน) ต่อหุ้นขั้นพื้นฐาน (บาทต่อหุ้น)</t>
  </si>
  <si>
    <t xml:space="preserve"> </t>
  </si>
  <si>
    <t>- ส่วนแบ่งขาดทุนจากเงินลงทุนในบริษัทร่วม</t>
  </si>
  <si>
    <t>เงินสดสุทธิได้มาจาก (ใช้ไปใน) กิจกรรมลงทุน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</si>
  <si>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</si>
  <si>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</si>
  <si>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>- ค่าเผื่อการปรับลดมูลค่าของสินค้าคงเหลือ</t>
  </si>
  <si>
    <t>ส่วนแบ่งขาดทุนจากเงินลงทุน</t>
  </si>
  <si>
    <t>ที่ครบกำหนดภายในสามเดือน</t>
  </si>
  <si>
    <t xml:space="preserve">  ส่วนแบ่งกำไร (ขาดทุน) เบ็ดเสร็จอื่นจากบริษัทร่วม</t>
  </si>
  <si>
    <t>ขาดทุนจากการวัดมูลค่าเงินลงทุนในตราสารทุน</t>
  </si>
  <si>
    <t>- ขาดทุนจากการวัดมูลค่ายุติธรรมจากการรวมธุรกิจ</t>
  </si>
  <si>
    <t xml:space="preserve">   ที่ดำเนินการสำเร็จจากการทยอยซื้อ</t>
  </si>
  <si>
    <t>เงินสดสุทธิได้มาจากกิจกรรมดำเนินงาน</t>
  </si>
  <si>
    <t>- การเปลี่ยนแปลงในสินทรัพย์ไม่มีตัวตน</t>
  </si>
  <si>
    <t>ขาดทุนเบ็ดเสร็จรวมสำหรับรอบระยะเวลา</t>
  </si>
  <si>
    <t>ขาดทุนจากการเปลี่ยนเเปลงเงื่อนไขหนี้สินทางการเงิน</t>
  </si>
  <si>
    <t>- (กลับรายการ) ค่าใช้จ่ายผลประโยชน์พนักงาน</t>
  </si>
  <si>
    <t>- ขาดทุนจากการตัดจำหน่ายสินทรัพย์ไม่มีตัวตน</t>
  </si>
  <si>
    <t>- ขาดทุนจากการเปลี่ยนแปลงเงื่อนไขหนี้สินทางการเงิน</t>
  </si>
  <si>
    <t>รวมสินทรัพย์</t>
  </si>
  <si>
    <t>ส่วนเกินทุนจากการรวมธุรกิจภายใต้การควบคุมเดียวกัน</t>
  </si>
  <si>
    <t xml:space="preserve">งบกระแสเงินสด 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</si>
  <si>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</si>
  <si>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</si>
  <si>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</si>
  <si>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</si>
  <si>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</si>
  <si>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</si>
  <si>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ผ่านกำไรขาดทุนเบ็ดเสร็จอื่น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</si>
  <si>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</si>
  <si>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</si>
  <si>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เงินสดรับสุทธิจากการรวมธุรกิจที่ดำเนินการสำเร็จจากการทยอยซื้อ</t>
  </si>
  <si>
    <t>เงินสดจ่ายเพื่อลงทุนในการร่วมค้า</t>
  </si>
  <si>
    <t>เงินสดรับจากการจำหน่ายเงินลงทุนในการร่วมค้า</t>
  </si>
  <si>
    <t>เงินสดจ่ายลงทุนในสินทรัพย์ทางการเงินหมุนเวียนอื่น</t>
  </si>
  <si>
    <t>เงินสดจ่ายซื้อที่ดิน อาคารและอุปกรณ์</t>
  </si>
  <si>
    <t>เงินสดรับจากการจำหน่ายเครื่องจักรและอุปกรณ์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</si>
  <si>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</si>
  <si>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</si>
  <si>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</si>
  <si>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</si>
  <si>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</si>
  <si>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</si>
  <si>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</si>
  <si>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</si>
  <si>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</si>
  <si>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</si>
  <si>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</si>
  <si>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</si>
  <si>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เงินสดจ่ายค่าธรรมเนียมในการจัดหาเงินกู้ยืมระยะยาว</t>
  </si>
  <si>
    <t>เงินสดจ่ายคืนหุ้นกู้</t>
  </si>
  <si>
    <t>เงินสดจ่ายชำระเงินต้นของหนี้สินสัญญาเช่า</t>
  </si>
  <si>
    <t>เงินสดจ่ายเงินปันผล</t>
  </si>
  <si>
    <t>เงินสดจ่ายซื้อหุ้นสามัญซื้อคืน</t>
  </si>
  <si>
    <t>เงินสดรับจากการออกหุ้นสามัญเพิ่มทุน</t>
  </si>
  <si>
    <t>เงินสดจ่ายค่าดอกเบี้ย</t>
  </si>
  <si>
    <t>ยอดคงเหลือต้นรอบระยะเวลา</t>
  </si>
  <si>
    <t>ผลกระทบของการเปลี่ยนแปลงอัตราแลกเปลี่ยน</t>
  </si>
  <si>
    <t>ของเงินสดและรายการเทียบเท่าเงินสด</t>
  </si>
  <si>
    <t>- การรับคืนสินทรัพย์จากการยกเลิกสัญญาขายแบบผ่อนชำระ</t>
  </si>
  <si>
    <t>กำไรต่อหุ้นปรับลด (บาทต่อหุ้น)</t>
  </si>
  <si>
    <t>ลูกหนี้ผ่อนชำระที่ถึงกำหนดรับชำระภายในหนึ่งปี สุทธิ</t>
  </si>
  <si>
    <t>เงินสดจ่ายคืนเงินกู้ยืมระยะยาวจากกิจการที่เกี่ยวข้องกัน</t>
  </si>
  <si>
    <t>ขาดทุนจากการวัดมูลค่าเครื่องมือทางการเงิน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</si>
</sst>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  <numFmt numFmtId="177" formatCode="#,##0_);\(#,##0\);\-"/>
    <numFmt numFmtId="178" formatCode="0.000%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8" fillId="0" borderId="0" applyBorder="0" applyProtection="0"/>
    <xf numFmtId="173" fontId="9" fillId="0" borderId="0" applyBorder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9" fillId="0" borderId="0" applyBorder="0" applyProtection="0"/>
    <xf numFmtId="174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170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3">
    <xf numFmtId="0" fontId="0" fillId="0" borderId="0" xfId="0"/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5" fontId="15" fillId="0" borderId="0" xfId="2" applyFont="1" applyFill="1" applyAlignment="1">
      <alignment horizontal="right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Continuous" vertical="center"/>
    </xf>
    <xf numFmtId="167" fontId="15" fillId="0" borderId="1" xfId="2" applyNumberFormat="1" applyFont="1" applyFill="1" applyBorder="1" applyAlignment="1">
      <alignment horizontal="right" vertical="center" wrapText="1"/>
    </xf>
    <xf numFmtId="165" fontId="15" fillId="0" borderId="0" xfId="2" applyFont="1" applyFill="1" applyBorder="1" applyAlignment="1">
      <alignment horizontal="right" vertical="center" wrapText="1"/>
    </xf>
    <xf numFmtId="167" fontId="15" fillId="0" borderId="0" xfId="2" applyNumberFormat="1" applyFont="1" applyFill="1" applyBorder="1" applyAlignment="1">
      <alignment horizontal="right" vertical="center" wrapText="1"/>
    </xf>
    <xf numFmtId="167" fontId="14" fillId="0" borderId="0" xfId="1" applyNumberFormat="1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14" fillId="0" borderId="0" xfId="8" applyFont="1" applyAlignment="1">
      <alignment vertical="center"/>
    </xf>
    <xf numFmtId="0" fontId="15" fillId="0" borderId="0" xfId="8" applyFont="1" applyAlignment="1">
      <alignment horizontal="right" vertical="center"/>
    </xf>
    <xf numFmtId="166" fontId="15" fillId="0" borderId="0" xfId="4" applyNumberFormat="1" applyFont="1" applyAlignment="1">
      <alignment horizontal="left" vertical="center"/>
    </xf>
    <xf numFmtId="166" fontId="14" fillId="0" borderId="0" xfId="4" applyNumberFormat="1" applyFont="1" applyAlignment="1">
      <alignment horizontal="left" vertical="center"/>
    </xf>
    <xf numFmtId="166" fontId="14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lef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0" fontId="7" fillId="0" borderId="0" xfId="8" applyFont="1" applyAlignment="1">
      <alignment vertical="center"/>
    </xf>
    <xf numFmtId="0" fontId="7" fillId="0" borderId="0" xfId="8" quotePrefix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8" applyFont="1" applyAlignment="1">
      <alignment horizontal="center" vertical="center"/>
    </xf>
    <xf numFmtId="167" fontId="15" fillId="0" borderId="1" xfId="8" applyNumberFormat="1" applyFont="1" applyBorder="1" applyAlignment="1">
      <alignment horizontal="right" vertical="center"/>
    </xf>
    <xf numFmtId="0" fontId="15" fillId="0" borderId="1" xfId="8" applyFont="1" applyBorder="1" applyAlignment="1">
      <alignment horizontal="right" vertical="center"/>
    </xf>
    <xf numFmtId="167" fontId="15" fillId="0" borderId="0" xfId="8" applyNumberFormat="1" applyFont="1" applyAlignment="1">
      <alignment vertical="center"/>
    </xf>
    <xf numFmtId="167" fontId="15" fillId="0" borderId="0" xfId="8" applyNumberFormat="1" applyFont="1" applyAlignment="1">
      <alignment horizontal="right" vertical="center"/>
    </xf>
    <xf numFmtId="0" fontId="15" fillId="0" borderId="0" xfId="8" applyFont="1" applyAlignment="1">
      <alignment vertical="center"/>
    </xf>
    <xf numFmtId="167" fontId="14" fillId="0" borderId="0" xfId="8" applyNumberFormat="1" applyFont="1" applyAlignment="1">
      <alignment horizontal="right" vertical="center"/>
    </xf>
    <xf numFmtId="0" fontId="15" fillId="0" borderId="0" xfId="5" applyFont="1" applyAlignment="1">
      <alignment horizontal="right" vertical="center"/>
    </xf>
    <xf numFmtId="167" fontId="15" fillId="0" borderId="0" xfId="4" applyNumberFormat="1" applyFont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167" fontId="15" fillId="0" borderId="1" xfId="5" applyNumberFormat="1" applyFont="1" applyBorder="1" applyAlignment="1">
      <alignment horizontal="right" vertical="center" wrapText="1"/>
    </xf>
    <xf numFmtId="167" fontId="14" fillId="0" borderId="0" xfId="8" applyNumberFormat="1" applyFont="1" applyAlignment="1">
      <alignment vertical="center"/>
    </xf>
    <xf numFmtId="167" fontId="14" fillId="0" borderId="0" xfId="8" applyNumberFormat="1" applyFont="1" applyAlignment="1">
      <alignment horizontal="center" vertical="center"/>
    </xf>
    <xf numFmtId="171" fontId="14" fillId="0" borderId="0" xfId="8" quotePrefix="1" applyNumberFormat="1" applyFont="1" applyAlignment="1">
      <alignment horizontal="center" vertical="center"/>
    </xf>
    <xf numFmtId="167" fontId="14" fillId="0" borderId="1" xfId="8" applyNumberFormat="1" applyFont="1" applyBorder="1" applyAlignment="1">
      <alignment horizontal="right" vertical="center"/>
    </xf>
    <xf numFmtId="167" fontId="14" fillId="0" borderId="1" xfId="8" applyNumberFormat="1" applyFont="1" applyBorder="1" applyAlignment="1">
      <alignment vertical="center"/>
    </xf>
    <xf numFmtId="164" fontId="14" fillId="0" borderId="0" xfId="8" applyNumberFormat="1" applyFont="1" applyAlignment="1">
      <alignment horizontal="right" vertical="center"/>
    </xf>
    <xf numFmtId="167" fontId="14" fillId="0" borderId="2" xfId="8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left" vertical="center"/>
    </xf>
    <xf numFmtId="167" fontId="6" fillId="0" borderId="1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7" fontId="6" fillId="0" borderId="0" xfId="4" quotePrefix="1" applyNumberFormat="1" applyFont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 wrapText="1"/>
    </xf>
    <xf numFmtId="167" fontId="6" fillId="0" borderId="0" xfId="2" applyNumberFormat="1" applyFont="1" applyFill="1" applyAlignment="1">
      <alignment horizontal="right" vertical="center" wrapText="1"/>
    </xf>
    <xf numFmtId="3" fontId="7" fillId="0" borderId="0" xfId="0" applyNumberFormat="1" applyFont="1" applyAlignment="1">
      <alignment vertical="center"/>
    </xf>
    <xf numFmtId="167" fontId="7" fillId="0" borderId="0" xfId="8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3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horizontal="right" vertical="center"/>
    </xf>
    <xf numFmtId="167" fontId="14" fillId="0" borderId="0" xfId="4" applyNumberFormat="1" applyFont="1" applyAlignment="1">
      <alignment horizontal="left" vertical="center"/>
    </xf>
    <xf numFmtId="167" fontId="14" fillId="0" borderId="0" xfId="8" quotePrefix="1" applyNumberFormat="1" applyFont="1" applyAlignment="1">
      <alignment horizontal="center" vertical="center"/>
    </xf>
    <xf numFmtId="0" fontId="14" fillId="0" borderId="0" xfId="8" applyFont="1" applyAlignment="1">
      <alignment horizontal="right" vertical="center"/>
    </xf>
    <xf numFmtId="167" fontId="13" fillId="0" borderId="0" xfId="4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13" fillId="0" borderId="0" xfId="36" applyFont="1"/>
    <xf numFmtId="166" fontId="13" fillId="0" borderId="0" xfId="36" applyNumberFormat="1" applyFont="1" applyAlignment="1">
      <alignment horizontal="left" vertical="center"/>
    </xf>
    <xf numFmtId="166" fontId="13" fillId="0" borderId="0" xfId="36" applyNumberFormat="1" applyFont="1" applyAlignment="1">
      <alignment horizontal="center" vertical="center"/>
    </xf>
    <xf numFmtId="166" fontId="12" fillId="0" borderId="0" xfId="36" applyNumberFormat="1" applyFont="1" applyAlignment="1">
      <alignment horizontal="left" vertical="center"/>
    </xf>
    <xf numFmtId="167" fontId="13" fillId="0" borderId="0" xfId="36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3" fillId="0" borderId="0" xfId="36" applyNumberFormat="1" applyFont="1" applyAlignment="1">
      <alignment horizontal="right" vertical="center"/>
    </xf>
    <xf numFmtId="166" fontId="12" fillId="0" borderId="0" xfId="36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5" xfId="36" applyNumberFormat="1" applyFont="1" applyBorder="1" applyAlignment="1">
      <alignment horizontal="left" vertical="center"/>
    </xf>
    <xf numFmtId="166" fontId="13" fillId="0" borderId="5" xfId="36" applyNumberFormat="1" applyFont="1" applyBorder="1" applyAlignment="1">
      <alignment horizontal="center" vertical="center"/>
    </xf>
    <xf numFmtId="166" fontId="13" fillId="0" borderId="5" xfId="36" applyNumberFormat="1" applyFont="1" applyBorder="1" applyAlignment="1">
      <alignment horizontal="left" vertical="center"/>
    </xf>
    <xf numFmtId="167" fontId="13" fillId="0" borderId="5" xfId="36" applyNumberFormat="1" applyFont="1" applyBorder="1" applyAlignment="1">
      <alignment horizontal="right" vertical="center"/>
    </xf>
    <xf numFmtId="166" fontId="13" fillId="0" borderId="5" xfId="36" applyNumberFormat="1" applyFont="1" applyBorder="1" applyAlignment="1">
      <alignment horizontal="right" vertical="center"/>
    </xf>
    <xf numFmtId="166" fontId="13" fillId="0" borderId="0" xfId="36" applyNumberFormat="1" applyFont="1" applyAlignment="1">
      <alignment vertical="center"/>
    </xf>
    <xf numFmtId="166" fontId="12" fillId="0" borderId="0" xfId="36" applyNumberFormat="1" applyFont="1" applyAlignment="1">
      <alignment vertical="center"/>
    </xf>
    <xf numFmtId="166" fontId="12" fillId="0" borderId="5" xfId="36" applyNumberFormat="1" applyFont="1" applyBorder="1" applyAlignment="1">
      <alignment horizontal="right" vertical="center"/>
    </xf>
    <xf numFmtId="167" fontId="12" fillId="0" borderId="5" xfId="36" applyNumberFormat="1" applyFont="1" applyBorder="1" applyAlignment="1">
      <alignment horizontal="right" vertical="center"/>
    </xf>
    <xf numFmtId="167" fontId="12" fillId="0" borderId="0" xfId="36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5" xfId="36" applyNumberFormat="1" applyFont="1" applyBorder="1" applyAlignment="1">
      <alignment horizontal="center" vertical="center"/>
    </xf>
    <xf numFmtId="177" fontId="13" fillId="0" borderId="0" xfId="36" applyNumberFormat="1" applyFont="1" applyAlignment="1">
      <alignment horizontal="right" vertical="center"/>
    </xf>
    <xf numFmtId="177" fontId="13" fillId="0" borderId="0" xfId="36" applyNumberFormat="1" applyFont="1" applyAlignment="1">
      <alignment horizontal="left" vertical="center"/>
    </xf>
    <xf numFmtId="177" fontId="13" fillId="0" borderId="0" xfId="36" applyNumberFormat="1" applyFont="1" applyAlignment="1">
      <alignment horizontal="center" vertical="center"/>
    </xf>
    <xf numFmtId="164" fontId="13" fillId="0" borderId="0" xfId="36" applyNumberFormat="1" applyFont="1" applyAlignment="1">
      <alignment horizontal="right" vertical="center"/>
    </xf>
    <xf numFmtId="164" fontId="13" fillId="0" borderId="0" xfId="36" applyNumberFormat="1" applyFont="1" applyAlignment="1">
      <alignment horizontal="left" vertical="center"/>
    </xf>
    <xf numFmtId="164" fontId="13" fillId="0" borderId="0" xfId="36" applyNumberFormat="1" applyFont="1" applyAlignment="1">
      <alignment horizontal="center" vertical="center"/>
    </xf>
    <xf numFmtId="167" fontId="13" fillId="0" borderId="0" xfId="36" applyNumberFormat="1" applyFont="1" applyAlignment="1">
      <alignment horizontal="left" vertical="center"/>
    </xf>
    <xf numFmtId="168" fontId="13" fillId="0" borderId="0" xfId="36" applyNumberFormat="1" applyFont="1" applyAlignment="1">
      <alignment horizontal="center" vertical="center"/>
    </xf>
    <xf numFmtId="167" fontId="13" fillId="0" borderId="0" xfId="36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5" fontId="13" fillId="0" borderId="0" xfId="1" applyFont="1" applyFill="1" applyAlignment="1">
      <alignment horizontal="right"/>
    </xf>
    <xf numFmtId="167" fontId="13" fillId="0" borderId="0" xfId="36" applyNumberFormat="1" applyFont="1" applyAlignment="1">
      <alignment horizontal="center" vertical="center"/>
    </xf>
    <xf numFmtId="167" fontId="13" fillId="0" borderId="6" xfId="36" applyNumberFormat="1" applyFont="1" applyBorder="1" applyAlignment="1">
      <alignment horizontal="right" vertical="center"/>
    </xf>
    <xf numFmtId="164" fontId="13" fillId="0" borderId="5" xfId="36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13" fillId="0" borderId="0" xfId="0" quotePrefix="1" applyNumberFormat="1" applyFont="1" applyAlignment="1">
      <alignment horizontal="left" vertical="center"/>
    </xf>
    <xf numFmtId="3" fontId="13" fillId="0" borderId="5" xfId="36" applyNumberFormat="1" applyFont="1" applyBorder="1"/>
    <xf numFmtId="167" fontId="13" fillId="0" borderId="5" xfId="0" applyNumberFormat="1" applyFont="1" applyBorder="1" applyAlignment="1">
      <alignment horizontal="right" vertical="center"/>
    </xf>
    <xf numFmtId="167" fontId="13" fillId="0" borderId="5" xfId="4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0" fontId="13" fillId="0" borderId="0" xfId="38" applyNumberFormat="1" applyFont="1" applyFill="1" applyAlignment="1">
      <alignment horizontal="left" vertical="center"/>
    </xf>
    <xf numFmtId="178" fontId="13" fillId="0" borderId="0" xfId="38" applyNumberFormat="1" applyFont="1" applyFill="1" applyAlignment="1">
      <alignment horizontal="left" vertical="center"/>
    </xf>
    <xf numFmtId="177" fontId="13" fillId="0" borderId="0" xfId="36" applyNumberFormat="1" applyFont="1" applyAlignment="1">
      <alignment vertical="center"/>
    </xf>
    <xf numFmtId="166" fontId="13" fillId="0" borderId="0" xfId="36" quotePrefix="1" applyNumberFormat="1" applyFont="1" applyAlignment="1">
      <alignment horizontal="left" vertical="center"/>
    </xf>
    <xf numFmtId="167" fontId="13" fillId="0" borderId="2" xfId="0" applyNumberFormat="1" applyFont="1" applyBorder="1" applyAlignment="1">
      <alignment horizontal="right" vertical="center"/>
    </xf>
    <xf numFmtId="165" fontId="13" fillId="0" borderId="0" xfId="1" applyFont="1" applyFill="1" applyAlignment="1">
      <alignment horizontal="right" vertical="center"/>
    </xf>
    <xf numFmtId="167" fontId="7" fillId="0" borderId="1" xfId="4" applyNumberFormat="1" applyFont="1" applyBorder="1" applyAlignment="1">
      <alignment vertical="center"/>
    </xf>
    <xf numFmtId="167" fontId="13" fillId="0" borderId="5" xfId="36" applyNumberFormat="1" applyFont="1" applyBorder="1" applyAlignment="1">
      <alignment vertical="center"/>
    </xf>
    <xf numFmtId="167" fontId="13" fillId="0" borderId="1" xfId="0" applyNumberFormat="1" applyFont="1" applyBorder="1" applyAlignment="1">
      <alignment vertical="center"/>
    </xf>
    <xf numFmtId="167" fontId="13" fillId="0" borderId="1" xfId="36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7" fontId="12" fillId="0" borderId="1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7" fontId="13" fillId="0" borderId="0" xfId="7" applyNumberFormat="1" applyFont="1" applyAlignment="1">
      <alignment vertical="center"/>
    </xf>
    <xf numFmtId="166" fontId="13" fillId="0" borderId="0" xfId="7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167" fontId="13" fillId="0" borderId="1" xfId="7" applyNumberFormat="1" applyFont="1" applyBorder="1" applyAlignment="1">
      <alignment horizontal="right" vertical="center"/>
    </xf>
    <xf numFmtId="164" fontId="13" fillId="0" borderId="0" xfId="7" applyNumberFormat="1" applyFont="1" applyAlignment="1">
      <alignment horizontal="left" vertical="center"/>
    </xf>
    <xf numFmtId="166" fontId="13" fillId="0" borderId="0" xfId="5" applyNumberFormat="1" applyFont="1" applyAlignment="1">
      <alignment horizontal="left" vertical="center"/>
    </xf>
    <xf numFmtId="166" fontId="13" fillId="0" borderId="0" xfId="7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6" fontId="13" fillId="0" borderId="0" xfId="7" applyNumberFormat="1" applyFont="1" applyAlignment="1">
      <alignment horizontal="center" vertical="center"/>
    </xf>
    <xf numFmtId="166" fontId="12" fillId="0" borderId="0" xfId="5" applyNumberFormat="1" applyFont="1" applyAlignment="1">
      <alignment horizontal="left" vertical="center"/>
    </xf>
    <xf numFmtId="166" fontId="13" fillId="0" borderId="0" xfId="7" quotePrefix="1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9" fontId="13" fillId="0" borderId="0" xfId="7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13" fillId="0" borderId="2" xfId="0" applyNumberFormat="1" applyFont="1" applyBorder="1" applyAlignment="1">
      <alignment horizontal="right" vertical="center"/>
    </xf>
    <xf numFmtId="164" fontId="13" fillId="0" borderId="0" xfId="5" applyNumberFormat="1" applyFont="1" applyAlignment="1">
      <alignment horizontal="left" vertical="center"/>
    </xf>
    <xf numFmtId="164" fontId="13" fillId="0" borderId="0" xfId="5" applyNumberFormat="1" applyFont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horizontal="left" vertical="center"/>
    </xf>
    <xf numFmtId="167" fontId="12" fillId="0" borderId="0" xfId="5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5" applyNumberFormat="1" applyFont="1" applyAlignment="1">
      <alignment horizontal="right" vertical="center"/>
    </xf>
    <xf numFmtId="167" fontId="13" fillId="0" borderId="1" xfId="5" applyNumberFormat="1" applyFont="1" applyBorder="1" applyAlignment="1">
      <alignment horizontal="right" vertical="center"/>
    </xf>
    <xf numFmtId="167" fontId="12" fillId="0" borderId="7" xfId="5" applyNumberFormat="1" applyFont="1" applyBorder="1" applyAlignment="1">
      <alignment horizontal="right" vertical="center"/>
    </xf>
    <xf numFmtId="166" fontId="12" fillId="0" borderId="0" xfId="5" applyNumberFormat="1" applyFont="1" applyAlignment="1">
      <alignment horizontal="center" vertical="center"/>
    </xf>
    <xf numFmtId="167" fontId="13" fillId="0" borderId="0" xfId="6" applyNumberFormat="1" applyFont="1" applyAlignment="1">
      <alignment horizontal="left" vertical="center"/>
    </xf>
    <xf numFmtId="167" fontId="12" fillId="0" borderId="0" xfId="6" applyNumberFormat="1" applyFont="1" applyAlignment="1">
      <alignment horizontal="left" vertical="center"/>
    </xf>
    <xf numFmtId="166" fontId="13" fillId="0" borderId="1" xfId="36" applyNumberFormat="1" applyFont="1" applyBorder="1" applyAlignment="1">
      <alignment horizontal="left" vertical="center" shrinkToFit="1"/>
    </xf>
    <xf numFmtId="166" fontId="13" fillId="0" borderId="5" xfId="36" applyNumberFormat="1" applyFont="1" applyBorder="1" applyAlignment="1">
      <alignment horizontal="left" vertical="center" shrinkToFit="1"/>
    </xf>
    <xf numFmtId="0" fontId="13" fillId="0" borderId="5" xfId="36" applyFont="1" applyBorder="1"/>
    <xf numFmtId="167" fontId="12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5" fillId="0" borderId="3" xfId="8" applyNumberFormat="1" applyFont="1" applyBorder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5" applyNumberFormat="1" applyFont="1" applyBorder="1" applyAlignment="1">
      <alignment horizontal="center" vertical="center"/>
    </xf>
    <xf numFmtId="167" fontId="6" fillId="0" borderId="3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</cellXfs>
  <cellStyles count="39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C15505A4-ABCC-48C5-B94B-94A25F53AE62}"/>
    <cellStyle name="Normal_EGCO_June10 TE" xfId="7" xr:uid="{00000000-0005-0000-0000-000007000000}"/>
    <cellStyle name="Normal_KEGCO_2002" xfId="8" xr:uid="{00000000-0005-0000-0000-000008000000}"/>
    <cellStyle name="Percent" xfId="38" builtinId="5"/>
    <cellStyle name="Percent 2" xfId="15" xr:uid="{5DEDCD68-22DE-4B3B-BDFF-66AD2502FD01}"/>
    <cellStyle name="Percent 3" xfId="37" xr:uid="{BE2C7DA7-0C1F-4EA1-85E1-AB6B9F38D3A8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6E5A-577B-434C-ABEF-7C9E1B125FBE}">
  <sheetPr>
    <tabColor rgb="FFE2EFD9"/>
  </sheetPr>
  <dimension ref="A1:L170"/>
  <sheetViews>
    <sheetView topLeftCell="A62" zoomScaleNormal="100" zoomScaleSheetLayoutView="100" zoomScalePageLayoutView="82" workbookViewId="0"/>
  </sheetViews>
  <sheetFormatPr defaultColWidth="14.44140625" defaultRowHeight="15" customHeight="1" x14ac:dyDescent="0.5"/>
  <cols>
    <col min="1" max="2" width="1.5546875" style="102" customWidth="1"/>
    <col min="3" max="3" width="49.109375" style="102" customWidth="1"/>
    <col min="4" max="4" width="8.33203125" style="102" customWidth="1"/>
    <col min="5" max="5" width="0.6640625" style="102" customWidth="1"/>
    <col min="6" max="6" width="15" style="102" customWidth="1"/>
    <col min="7" max="7" width="0.6640625" style="102" customWidth="1"/>
    <col min="8" max="8" width="12.33203125" style="102" customWidth="1"/>
    <col min="9" max="9" width="0.6640625" style="102" customWidth="1"/>
    <col min="10" max="10" width="15" style="102" customWidth="1"/>
    <col min="11" max="11" width="0.6640625" style="102" customWidth="1"/>
    <col min="12" max="12" width="12.33203125" style="102" customWidth="1"/>
    <col min="13" max="16384" width="14.44140625" style="102"/>
  </cols>
  <sheetData>
    <row r="1" spans="1:12" ht="21.75" customHeight="1" x14ac:dyDescent="0.5">
      <c r="A1" s="105" t="s">
        <v>0</v>
      </c>
      <c r="B1" s="105"/>
      <c r="C1" s="105"/>
      <c r="D1" s="104"/>
      <c r="E1" s="103"/>
      <c r="F1" s="106"/>
      <c r="G1" s="108"/>
      <c r="H1" s="109"/>
      <c r="I1" s="108"/>
      <c r="J1" s="106"/>
      <c r="K1" s="108"/>
      <c r="L1" s="109"/>
    </row>
    <row r="2" spans="1:12" ht="21.75" customHeight="1" x14ac:dyDescent="0.5">
      <c r="A2" s="105" t="s">
        <v>1</v>
      </c>
      <c r="B2" s="105"/>
      <c r="C2" s="105"/>
      <c r="D2" s="104"/>
      <c r="E2" s="103"/>
      <c r="F2" s="106"/>
      <c r="G2" s="108"/>
      <c r="H2" s="106"/>
      <c r="I2" s="108"/>
      <c r="J2" s="106"/>
      <c r="K2" s="108"/>
      <c r="L2" s="106"/>
    </row>
    <row r="3" spans="1:12" ht="21.75" customHeight="1" x14ac:dyDescent="0.5">
      <c r="A3" s="110" t="s">
        <v>238</v>
      </c>
      <c r="B3" s="111"/>
      <c r="C3" s="111"/>
      <c r="D3" s="112"/>
      <c r="E3" s="113"/>
      <c r="F3" s="114"/>
      <c r="G3" s="115"/>
      <c r="H3" s="114"/>
      <c r="I3" s="115"/>
      <c r="J3" s="114"/>
      <c r="K3" s="115"/>
      <c r="L3" s="114"/>
    </row>
    <row r="4" spans="1:12" ht="15.75" customHeight="1" x14ac:dyDescent="0.5">
      <c r="A4" s="103"/>
      <c r="B4" s="103"/>
      <c r="C4" s="103"/>
      <c r="D4" s="104"/>
      <c r="E4" s="103"/>
      <c r="F4" s="106"/>
      <c r="G4" s="108"/>
      <c r="H4" s="106"/>
      <c r="I4" s="108"/>
      <c r="J4" s="106"/>
      <c r="K4" s="108"/>
      <c r="L4" s="106"/>
    </row>
    <row r="5" spans="1:12" ht="20.7" customHeight="1" x14ac:dyDescent="0.5">
      <c r="A5" s="116"/>
      <c r="B5" s="103"/>
      <c r="C5" s="103"/>
      <c r="D5" s="117"/>
      <c r="E5" s="105"/>
      <c r="F5" s="114"/>
      <c r="G5" s="118"/>
      <c r="H5" s="119" t="s">
        <v>2</v>
      </c>
      <c r="I5" s="109"/>
      <c r="J5" s="114"/>
      <c r="K5" s="118"/>
      <c r="L5" s="119" t="s">
        <v>3</v>
      </c>
    </row>
    <row r="6" spans="1:12" ht="20.7" customHeight="1" x14ac:dyDescent="0.5">
      <c r="A6" s="116"/>
      <c r="B6" s="103"/>
      <c r="C6" s="103"/>
      <c r="D6" s="117"/>
      <c r="E6" s="105"/>
      <c r="F6" s="120" t="s">
        <v>4</v>
      </c>
      <c r="G6" s="109"/>
      <c r="H6" s="120" t="s">
        <v>5</v>
      </c>
      <c r="I6" s="109"/>
      <c r="J6" s="120" t="s">
        <v>4</v>
      </c>
      <c r="K6" s="109"/>
      <c r="L6" s="120" t="s">
        <v>5</v>
      </c>
    </row>
    <row r="7" spans="1:12" ht="20.7" customHeight="1" x14ac:dyDescent="0.5">
      <c r="A7" s="103"/>
      <c r="B7" s="103"/>
      <c r="C7" s="103"/>
      <c r="D7" s="104"/>
      <c r="E7" s="105"/>
      <c r="F7" s="121" t="s">
        <v>239</v>
      </c>
      <c r="G7" s="122"/>
      <c r="H7" s="121" t="s">
        <v>6</v>
      </c>
      <c r="I7" s="122"/>
      <c r="J7" s="121" t="s">
        <v>239</v>
      </c>
      <c r="K7" s="122"/>
      <c r="L7" s="121" t="s">
        <v>6</v>
      </c>
    </row>
    <row r="8" spans="1:12" ht="20.7" customHeight="1" x14ac:dyDescent="0.5">
      <c r="A8" s="103"/>
      <c r="B8" s="103"/>
      <c r="C8" s="103"/>
      <c r="D8" s="104"/>
      <c r="E8" s="105"/>
      <c r="F8" s="120" t="s">
        <v>7</v>
      </c>
      <c r="G8" s="109"/>
      <c r="H8" s="120" t="s">
        <v>8</v>
      </c>
      <c r="I8" s="109"/>
      <c r="J8" s="120" t="s">
        <v>7</v>
      </c>
      <c r="K8" s="109"/>
      <c r="L8" s="120" t="s">
        <v>8</v>
      </c>
    </row>
    <row r="9" spans="1:12" ht="20.7" customHeight="1" x14ac:dyDescent="0.5">
      <c r="A9" s="103"/>
      <c r="B9" s="103"/>
      <c r="C9" s="103"/>
      <c r="D9" s="123" t="s">
        <v>9</v>
      </c>
      <c r="E9" s="105"/>
      <c r="F9" s="119" t="s">
        <v>10</v>
      </c>
      <c r="G9" s="109"/>
      <c r="H9" s="119" t="s">
        <v>10</v>
      </c>
      <c r="I9" s="109"/>
      <c r="J9" s="119" t="s">
        <v>10</v>
      </c>
      <c r="K9" s="109"/>
      <c r="L9" s="119" t="s">
        <v>10</v>
      </c>
    </row>
    <row r="10" spans="1:12" ht="6" customHeight="1" x14ac:dyDescent="0.5">
      <c r="A10" s="103"/>
      <c r="B10" s="103"/>
      <c r="C10" s="103"/>
      <c r="D10" s="116"/>
      <c r="E10" s="105"/>
      <c r="F10" s="108"/>
      <c r="G10" s="108"/>
      <c r="H10" s="108"/>
      <c r="I10" s="108"/>
      <c r="J10" s="108"/>
      <c r="K10" s="108"/>
      <c r="L10" s="108"/>
    </row>
    <row r="11" spans="1:12" ht="20.7" customHeight="1" x14ac:dyDescent="0.5">
      <c r="A11" s="105" t="s">
        <v>11</v>
      </c>
      <c r="B11" s="103"/>
      <c r="C11" s="103"/>
      <c r="D11" s="104"/>
      <c r="E11" s="103"/>
      <c r="F11" s="124"/>
      <c r="G11" s="125"/>
      <c r="H11" s="124"/>
      <c r="I11" s="126"/>
      <c r="J11" s="124"/>
      <c r="K11" s="125"/>
      <c r="L11" s="124"/>
    </row>
    <row r="12" spans="1:12" ht="5.4" customHeight="1" x14ac:dyDescent="0.5">
      <c r="A12" s="105"/>
      <c r="B12" s="103"/>
      <c r="C12" s="103"/>
      <c r="D12" s="104"/>
      <c r="E12" s="103"/>
      <c r="F12" s="124"/>
      <c r="G12" s="125"/>
      <c r="H12" s="124"/>
      <c r="I12" s="126"/>
      <c r="J12" s="124"/>
      <c r="K12" s="125"/>
      <c r="L12" s="124"/>
    </row>
    <row r="13" spans="1:12" ht="20.7" customHeight="1" x14ac:dyDescent="0.5">
      <c r="A13" s="105" t="s">
        <v>12</v>
      </c>
      <c r="B13" s="103"/>
      <c r="C13" s="103"/>
      <c r="D13" s="104"/>
      <c r="E13" s="103"/>
      <c r="F13" s="127"/>
      <c r="G13" s="128"/>
      <c r="H13" s="127"/>
      <c r="I13" s="129"/>
      <c r="J13" s="127"/>
      <c r="K13" s="128"/>
      <c r="L13" s="127"/>
    </row>
    <row r="14" spans="1:12" ht="5.4" customHeight="1" x14ac:dyDescent="0.5">
      <c r="A14" s="105"/>
      <c r="B14" s="103"/>
      <c r="C14" s="103"/>
      <c r="D14" s="104"/>
      <c r="E14" s="103"/>
      <c r="F14" s="127"/>
      <c r="G14" s="128"/>
      <c r="H14" s="127"/>
      <c r="I14" s="129"/>
      <c r="J14" s="127"/>
      <c r="K14" s="128"/>
      <c r="L14" s="127"/>
    </row>
    <row r="15" spans="1:12" ht="20.7" customHeight="1" x14ac:dyDescent="0.5">
      <c r="A15" s="103" t="s">
        <v>13</v>
      </c>
      <c r="B15" s="103"/>
      <c r="C15" s="103"/>
      <c r="D15" s="104"/>
      <c r="E15" s="103"/>
      <c r="F15" s="106">
        <v>808809</v>
      </c>
      <c r="G15" s="106"/>
      <c r="H15" s="100">
        <v>382746</v>
      </c>
      <c r="I15" s="107"/>
      <c r="J15" s="100">
        <v>287585</v>
      </c>
      <c r="K15" s="107"/>
      <c r="L15" s="100">
        <v>153116</v>
      </c>
    </row>
    <row r="16" spans="1:12" ht="20.7" customHeight="1" x14ac:dyDescent="0.5">
      <c r="A16" s="103" t="s">
        <v>14</v>
      </c>
      <c r="B16" s="103"/>
      <c r="C16" s="103"/>
      <c r="D16" s="104">
        <v>8</v>
      </c>
      <c r="E16" s="103"/>
      <c r="F16" s="106">
        <v>5377676</v>
      </c>
      <c r="G16" s="130"/>
      <c r="H16" s="100">
        <v>7947072</v>
      </c>
      <c r="I16" s="101"/>
      <c r="J16" s="100">
        <v>622005</v>
      </c>
      <c r="K16" s="101"/>
      <c r="L16" s="100">
        <v>615689</v>
      </c>
    </row>
    <row r="17" spans="1:12" ht="20.7" customHeight="1" x14ac:dyDescent="0.5">
      <c r="A17" s="103" t="s">
        <v>315</v>
      </c>
      <c r="B17" s="103"/>
      <c r="C17" s="103"/>
      <c r="D17" s="104"/>
      <c r="E17" s="103"/>
      <c r="F17" s="106">
        <v>0</v>
      </c>
      <c r="G17" s="130"/>
      <c r="H17" s="100">
        <v>14830</v>
      </c>
      <c r="I17" s="101"/>
      <c r="J17" s="100">
        <v>0</v>
      </c>
      <c r="K17" s="101"/>
      <c r="L17" s="100">
        <v>0</v>
      </c>
    </row>
    <row r="18" spans="1:12" ht="20.7" customHeight="1" x14ac:dyDescent="0.5">
      <c r="A18" s="103" t="s">
        <v>16</v>
      </c>
      <c r="B18" s="103"/>
      <c r="C18" s="103"/>
      <c r="D18" s="104"/>
      <c r="E18" s="103"/>
      <c r="F18" s="106"/>
      <c r="G18" s="130"/>
      <c r="H18" s="100"/>
      <c r="I18" s="101"/>
      <c r="J18" s="100"/>
      <c r="K18" s="101"/>
      <c r="L18" s="100"/>
    </row>
    <row r="19" spans="1:12" ht="20.7" customHeight="1" x14ac:dyDescent="0.5">
      <c r="A19" s="103"/>
      <c r="B19" s="103" t="s">
        <v>15</v>
      </c>
      <c r="C19" s="103"/>
      <c r="D19" s="104">
        <v>9</v>
      </c>
      <c r="E19" s="103"/>
      <c r="F19" s="106">
        <v>3871261</v>
      </c>
      <c r="G19" s="130"/>
      <c r="H19" s="100">
        <v>2933233</v>
      </c>
      <c r="I19" s="101"/>
      <c r="J19" s="100">
        <v>2765</v>
      </c>
      <c r="K19" s="101"/>
      <c r="L19" s="100">
        <v>1330</v>
      </c>
    </row>
    <row r="20" spans="1:12" ht="20.7" customHeight="1" x14ac:dyDescent="0.5">
      <c r="A20" s="103" t="s">
        <v>17</v>
      </c>
      <c r="B20" s="103"/>
      <c r="C20" s="103"/>
      <c r="D20" s="104"/>
      <c r="E20" s="103"/>
      <c r="F20" s="106">
        <v>71377</v>
      </c>
      <c r="G20" s="130"/>
      <c r="H20" s="100">
        <v>0</v>
      </c>
      <c r="I20" s="101"/>
      <c r="J20" s="100">
        <v>0</v>
      </c>
      <c r="K20" s="101"/>
      <c r="L20" s="100">
        <v>0</v>
      </c>
    </row>
    <row r="21" spans="1:12" ht="20.7" customHeight="1" x14ac:dyDescent="0.5">
      <c r="A21" s="103" t="s">
        <v>18</v>
      </c>
      <c r="B21" s="103"/>
      <c r="C21" s="103"/>
      <c r="D21" s="104"/>
      <c r="E21" s="116"/>
      <c r="F21" s="106">
        <v>3310575</v>
      </c>
      <c r="G21" s="130"/>
      <c r="H21" s="100">
        <v>2649354</v>
      </c>
      <c r="I21" s="101"/>
      <c r="J21" s="100">
        <v>2925793</v>
      </c>
      <c r="K21" s="101"/>
      <c r="L21" s="100">
        <v>2296569</v>
      </c>
    </row>
    <row r="22" spans="1:12" ht="20.7" customHeight="1" x14ac:dyDescent="0.5">
      <c r="A22" s="103" t="s">
        <v>19</v>
      </c>
      <c r="B22" s="103"/>
      <c r="C22" s="103"/>
      <c r="D22" s="131">
        <v>19.5</v>
      </c>
      <c r="E22" s="103"/>
      <c r="F22" s="132">
        <v>11200</v>
      </c>
      <c r="G22" s="130"/>
      <c r="H22" s="133">
        <v>11200</v>
      </c>
      <c r="I22" s="101"/>
      <c r="J22" s="133">
        <v>8511800</v>
      </c>
      <c r="K22" s="101"/>
      <c r="L22" s="100">
        <v>11954601</v>
      </c>
    </row>
    <row r="23" spans="1:12" ht="20.7" customHeight="1" x14ac:dyDescent="0.5">
      <c r="A23" s="103" t="s">
        <v>20</v>
      </c>
      <c r="B23" s="103"/>
      <c r="C23" s="103"/>
      <c r="D23" s="131"/>
      <c r="E23" s="103"/>
      <c r="F23" s="132"/>
      <c r="G23" s="130"/>
      <c r="H23" s="133"/>
      <c r="I23" s="101"/>
      <c r="J23" s="133"/>
      <c r="K23" s="101"/>
      <c r="L23" s="100"/>
    </row>
    <row r="24" spans="1:12" ht="20.7" customHeight="1" x14ac:dyDescent="0.5">
      <c r="A24" s="103"/>
      <c r="B24" s="103" t="s">
        <v>21</v>
      </c>
      <c r="C24" s="103"/>
      <c r="D24" s="131">
        <v>19.5</v>
      </c>
      <c r="E24" s="103"/>
      <c r="F24" s="133">
        <v>0</v>
      </c>
      <c r="G24" s="130"/>
      <c r="H24" s="133">
        <v>0</v>
      </c>
      <c r="I24" s="101"/>
      <c r="J24" s="133">
        <v>846585</v>
      </c>
      <c r="K24" s="101"/>
      <c r="L24" s="100">
        <v>549730</v>
      </c>
    </row>
    <row r="25" spans="1:12" ht="20.7" customHeight="1" x14ac:dyDescent="0.5">
      <c r="A25" s="103" t="s">
        <v>22</v>
      </c>
      <c r="B25" s="103"/>
      <c r="C25" s="103"/>
      <c r="D25" s="104">
        <v>10</v>
      </c>
      <c r="E25" s="103"/>
      <c r="F25" s="106">
        <v>5471958</v>
      </c>
      <c r="G25" s="130"/>
      <c r="H25" s="100">
        <v>4268387</v>
      </c>
      <c r="I25" s="101"/>
      <c r="J25" s="100">
        <v>166075</v>
      </c>
      <c r="K25" s="101"/>
      <c r="L25" s="100">
        <v>227521</v>
      </c>
    </row>
    <row r="26" spans="1:12" ht="20.7" customHeight="1" x14ac:dyDescent="0.5">
      <c r="A26" s="103" t="s">
        <v>23</v>
      </c>
      <c r="B26" s="103"/>
      <c r="C26" s="103"/>
      <c r="D26" s="104"/>
      <c r="E26" s="103"/>
      <c r="F26" s="114">
        <v>362799</v>
      </c>
      <c r="G26" s="130"/>
      <c r="H26" s="134">
        <v>363587</v>
      </c>
      <c r="I26" s="101"/>
      <c r="J26" s="134">
        <v>0</v>
      </c>
      <c r="K26" s="101"/>
      <c r="L26" s="134">
        <v>0</v>
      </c>
    </row>
    <row r="27" spans="1:12" ht="6" customHeight="1" x14ac:dyDescent="0.5">
      <c r="A27" s="103"/>
      <c r="B27" s="103"/>
      <c r="C27" s="103"/>
      <c r="D27" s="104"/>
      <c r="E27" s="103"/>
      <c r="F27" s="106"/>
      <c r="G27" s="130"/>
      <c r="H27" s="106"/>
      <c r="I27" s="130"/>
      <c r="J27" s="106"/>
      <c r="K27" s="130"/>
      <c r="L27" s="106"/>
    </row>
    <row r="28" spans="1:12" ht="20.7" customHeight="1" x14ac:dyDescent="0.5">
      <c r="A28" s="105" t="s">
        <v>24</v>
      </c>
      <c r="B28" s="103"/>
      <c r="C28" s="103"/>
      <c r="D28" s="104"/>
      <c r="E28" s="103"/>
      <c r="F28" s="114">
        <f>SUM(F15:F26)</f>
        <v>19285655</v>
      </c>
      <c r="G28" s="130"/>
      <c r="H28" s="114">
        <f>SUM(H15:H26)</f>
        <v>18570409</v>
      </c>
      <c r="I28" s="130"/>
      <c r="J28" s="114">
        <f>SUM(J15:J26)</f>
        <v>13362608</v>
      </c>
      <c r="K28" s="130"/>
      <c r="L28" s="114">
        <f>SUM(L15:L26)</f>
        <v>15798556</v>
      </c>
    </row>
    <row r="29" spans="1:12" ht="10.199999999999999" customHeight="1" x14ac:dyDescent="0.5">
      <c r="A29" s="103"/>
      <c r="B29" s="103"/>
      <c r="C29" s="103"/>
      <c r="D29" s="104"/>
      <c r="E29" s="103"/>
      <c r="F29" s="106"/>
      <c r="G29" s="130"/>
      <c r="H29" s="106"/>
      <c r="I29" s="130"/>
      <c r="J29" s="106"/>
      <c r="K29" s="130"/>
      <c r="L29" s="106"/>
    </row>
    <row r="30" spans="1:12" ht="20.7" customHeight="1" x14ac:dyDescent="0.5">
      <c r="A30" s="105" t="s">
        <v>25</v>
      </c>
      <c r="B30" s="103"/>
      <c r="C30" s="103"/>
      <c r="D30" s="104"/>
      <c r="E30" s="103"/>
      <c r="F30" s="106"/>
      <c r="G30" s="130"/>
      <c r="H30" s="106"/>
      <c r="I30" s="130"/>
      <c r="J30" s="106"/>
      <c r="K30" s="130"/>
      <c r="L30" s="106"/>
    </row>
    <row r="31" spans="1:12" ht="6" customHeight="1" x14ac:dyDescent="0.5">
      <c r="A31" s="103"/>
      <c r="B31" s="103"/>
      <c r="C31" s="103"/>
      <c r="D31" s="104"/>
      <c r="E31" s="103"/>
      <c r="F31" s="106"/>
      <c r="G31" s="130"/>
      <c r="H31" s="106"/>
      <c r="I31" s="130"/>
      <c r="J31" s="106"/>
      <c r="K31" s="130"/>
      <c r="L31" s="106"/>
    </row>
    <row r="32" spans="1:12" ht="20.7" customHeight="1" x14ac:dyDescent="0.5">
      <c r="A32" s="103" t="s">
        <v>26</v>
      </c>
      <c r="B32" s="103"/>
      <c r="C32" s="103"/>
      <c r="D32" s="104"/>
      <c r="E32" s="103"/>
      <c r="F32" s="106">
        <v>1113761</v>
      </c>
      <c r="G32" s="130"/>
      <c r="H32" s="100">
        <v>514845</v>
      </c>
      <c r="I32" s="101"/>
      <c r="J32" s="107">
        <v>348680</v>
      </c>
      <c r="K32" s="101"/>
      <c r="L32" s="100">
        <v>253742</v>
      </c>
    </row>
    <row r="33" spans="1:12" ht="20.7" customHeight="1" x14ac:dyDescent="0.5">
      <c r="A33" s="103" t="s">
        <v>27</v>
      </c>
      <c r="B33" s="103"/>
      <c r="C33" s="103"/>
      <c r="D33" s="131"/>
      <c r="E33" s="103"/>
      <c r="F33" s="106">
        <v>255259</v>
      </c>
      <c r="G33" s="130"/>
      <c r="H33" s="100">
        <v>77697</v>
      </c>
      <c r="J33" s="100">
        <v>0</v>
      </c>
      <c r="K33" s="101"/>
      <c r="L33" s="100">
        <v>0</v>
      </c>
    </row>
    <row r="34" spans="1:12" ht="20.7" customHeight="1" x14ac:dyDescent="0.5">
      <c r="A34" s="103" t="s">
        <v>28</v>
      </c>
      <c r="B34" s="103"/>
      <c r="C34" s="103"/>
      <c r="D34" s="104">
        <v>9</v>
      </c>
      <c r="E34" s="103"/>
      <c r="F34" s="106">
        <v>5236283</v>
      </c>
      <c r="G34" s="130"/>
      <c r="H34" s="100">
        <v>6422592</v>
      </c>
      <c r="I34" s="101"/>
      <c r="J34" s="107">
        <v>15511</v>
      </c>
      <c r="K34" s="135"/>
      <c r="L34" s="100">
        <v>16212</v>
      </c>
    </row>
    <row r="35" spans="1:12" ht="20.7" customHeight="1" x14ac:dyDescent="0.5">
      <c r="A35" s="103" t="s">
        <v>29</v>
      </c>
      <c r="B35" s="103"/>
      <c r="C35" s="103"/>
      <c r="D35" s="104"/>
      <c r="E35" s="103"/>
      <c r="F35" s="106"/>
      <c r="G35" s="130"/>
      <c r="H35" s="100"/>
      <c r="I35" s="101"/>
      <c r="J35" s="107"/>
      <c r="K35" s="101"/>
      <c r="L35" s="100"/>
    </row>
    <row r="36" spans="1:12" ht="20.7" customHeight="1" x14ac:dyDescent="0.5">
      <c r="A36" s="103"/>
      <c r="B36" s="103" t="s">
        <v>30</v>
      </c>
      <c r="C36" s="103"/>
      <c r="D36" s="104"/>
      <c r="E36" s="103"/>
      <c r="F36" s="106">
        <v>4345908</v>
      </c>
      <c r="G36" s="130"/>
      <c r="H36" s="100">
        <v>4845923</v>
      </c>
      <c r="I36" s="101"/>
      <c r="J36" s="107">
        <v>3936546</v>
      </c>
      <c r="K36" s="101"/>
      <c r="L36" s="100">
        <v>3937732</v>
      </c>
    </row>
    <row r="37" spans="1:12" ht="20.7" customHeight="1" x14ac:dyDescent="0.5">
      <c r="A37" s="103" t="s">
        <v>31</v>
      </c>
      <c r="B37" s="103"/>
      <c r="C37" s="103"/>
      <c r="D37" s="104"/>
      <c r="E37" s="103"/>
      <c r="F37" s="106">
        <v>3500000</v>
      </c>
      <c r="G37" s="130"/>
      <c r="H37" s="100">
        <v>3500000</v>
      </c>
      <c r="I37" s="101"/>
      <c r="J37" s="107">
        <v>3500000</v>
      </c>
      <c r="K37" s="101"/>
      <c r="L37" s="100">
        <v>3500000</v>
      </c>
    </row>
    <row r="38" spans="1:12" ht="20.7" customHeight="1" x14ac:dyDescent="0.5">
      <c r="A38" s="103" t="s">
        <v>32</v>
      </c>
      <c r="B38" s="103"/>
      <c r="C38" s="103"/>
      <c r="D38" s="104">
        <v>11</v>
      </c>
      <c r="E38" s="103"/>
      <c r="F38" s="106">
        <v>0</v>
      </c>
      <c r="G38" s="130"/>
      <c r="H38" s="100">
        <v>0</v>
      </c>
      <c r="I38" s="101"/>
      <c r="J38" s="107">
        <v>28976270</v>
      </c>
      <c r="K38" s="101"/>
      <c r="L38" s="100">
        <v>27386267</v>
      </c>
    </row>
    <row r="39" spans="1:12" ht="20.7" customHeight="1" x14ac:dyDescent="0.5">
      <c r="A39" s="103" t="s">
        <v>33</v>
      </c>
      <c r="B39" s="103"/>
      <c r="C39" s="103"/>
      <c r="D39" s="104">
        <v>11</v>
      </c>
      <c r="E39" s="103"/>
      <c r="F39" s="106">
        <v>510746</v>
      </c>
      <c r="G39" s="130"/>
      <c r="H39" s="100">
        <v>1375311</v>
      </c>
      <c r="I39" s="101"/>
      <c r="J39" s="107">
        <v>0</v>
      </c>
      <c r="K39" s="101"/>
      <c r="L39" s="100">
        <v>0</v>
      </c>
    </row>
    <row r="40" spans="1:12" ht="20.7" customHeight="1" x14ac:dyDescent="0.5">
      <c r="A40" s="103" t="s">
        <v>34</v>
      </c>
      <c r="B40" s="103"/>
      <c r="C40" s="103"/>
      <c r="D40" s="104">
        <v>11</v>
      </c>
      <c r="E40" s="103"/>
      <c r="F40" s="106">
        <v>492089</v>
      </c>
      <c r="G40" s="130"/>
      <c r="H40" s="100">
        <v>497933</v>
      </c>
      <c r="I40" s="101"/>
      <c r="J40" s="107">
        <v>205469</v>
      </c>
      <c r="K40" s="101"/>
      <c r="L40" s="100">
        <v>173469</v>
      </c>
    </row>
    <row r="41" spans="1:12" ht="20.7" customHeight="1" x14ac:dyDescent="0.5">
      <c r="A41" s="103" t="s">
        <v>35</v>
      </c>
      <c r="B41" s="103"/>
      <c r="C41" s="103"/>
      <c r="D41" s="131">
        <v>19.5</v>
      </c>
      <c r="E41" s="103"/>
      <c r="F41" s="106">
        <v>65160</v>
      </c>
      <c r="G41" s="130"/>
      <c r="H41" s="100">
        <v>65160</v>
      </c>
      <c r="I41" s="101"/>
      <c r="J41" s="107">
        <v>28806889</v>
      </c>
      <c r="K41" s="101"/>
      <c r="L41" s="100">
        <v>15280972</v>
      </c>
    </row>
    <row r="42" spans="1:12" ht="20.7" customHeight="1" x14ac:dyDescent="0.5">
      <c r="A42" s="103" t="s">
        <v>36</v>
      </c>
      <c r="B42" s="103"/>
      <c r="C42" s="103"/>
      <c r="D42" s="131"/>
      <c r="E42" s="103"/>
      <c r="F42" s="106">
        <v>457507</v>
      </c>
      <c r="G42" s="130"/>
      <c r="H42" s="100">
        <v>59627</v>
      </c>
      <c r="I42" s="101"/>
      <c r="J42" s="107">
        <v>688811</v>
      </c>
      <c r="K42" s="101"/>
      <c r="L42" s="100">
        <v>705279</v>
      </c>
    </row>
    <row r="43" spans="1:12" ht="20.7" customHeight="1" x14ac:dyDescent="0.5">
      <c r="A43" s="103" t="s">
        <v>37</v>
      </c>
      <c r="B43" s="103"/>
      <c r="C43" s="103"/>
      <c r="D43" s="104">
        <v>12</v>
      </c>
      <c r="E43" s="103"/>
      <c r="F43" s="106">
        <v>54284150</v>
      </c>
      <c r="G43" s="130"/>
      <c r="H43" s="100">
        <v>55219567</v>
      </c>
      <c r="I43" s="101"/>
      <c r="J43" s="100">
        <v>10233671</v>
      </c>
      <c r="K43" s="101"/>
      <c r="L43" s="100">
        <v>10560635</v>
      </c>
    </row>
    <row r="44" spans="1:12" ht="20.7" customHeight="1" x14ac:dyDescent="0.5">
      <c r="A44" s="103" t="s">
        <v>38</v>
      </c>
      <c r="B44" s="103"/>
      <c r="C44" s="103"/>
      <c r="D44" s="104">
        <v>13</v>
      </c>
      <c r="E44" s="103"/>
      <c r="F44" s="106">
        <v>850798</v>
      </c>
      <c r="G44" s="130"/>
      <c r="H44" s="100">
        <v>840237</v>
      </c>
      <c r="I44" s="101"/>
      <c r="J44" s="100">
        <v>239326</v>
      </c>
      <c r="K44" s="101"/>
      <c r="L44" s="100">
        <v>247709</v>
      </c>
    </row>
    <row r="45" spans="1:12" ht="20.7" customHeight="1" x14ac:dyDescent="0.5">
      <c r="A45" s="103" t="s">
        <v>39</v>
      </c>
      <c r="B45" s="103"/>
      <c r="C45" s="103"/>
      <c r="D45" s="104"/>
      <c r="E45" s="103"/>
      <c r="F45" s="106">
        <v>1951153</v>
      </c>
      <c r="G45" s="130"/>
      <c r="H45" s="100">
        <v>44260</v>
      </c>
      <c r="I45" s="101"/>
      <c r="J45" s="100">
        <v>0</v>
      </c>
      <c r="K45" s="101"/>
      <c r="L45" s="100">
        <v>0</v>
      </c>
    </row>
    <row r="46" spans="1:12" ht="20.7" customHeight="1" x14ac:dyDescent="0.5">
      <c r="A46" s="103" t="s">
        <v>40</v>
      </c>
      <c r="B46" s="103"/>
      <c r="C46" s="103"/>
      <c r="D46" s="104">
        <v>12</v>
      </c>
      <c r="E46" s="103"/>
      <c r="F46" s="106">
        <v>1981796</v>
      </c>
      <c r="G46" s="130"/>
      <c r="H46" s="100">
        <v>1818384</v>
      </c>
      <c r="I46" s="101"/>
      <c r="J46" s="100">
        <v>233799</v>
      </c>
      <c r="K46" s="101"/>
      <c r="L46" s="100">
        <v>238983</v>
      </c>
    </row>
    <row r="47" spans="1:12" ht="20.7" customHeight="1" x14ac:dyDescent="0.5">
      <c r="A47" s="103" t="s">
        <v>41</v>
      </c>
      <c r="B47" s="103"/>
      <c r="C47" s="103"/>
      <c r="D47" s="104"/>
      <c r="E47" s="103"/>
      <c r="F47" s="106">
        <v>820469</v>
      </c>
      <c r="G47" s="130"/>
      <c r="H47" s="100">
        <v>501540</v>
      </c>
      <c r="I47" s="101"/>
      <c r="J47" s="100">
        <v>276633</v>
      </c>
      <c r="K47" s="101"/>
      <c r="L47" s="100">
        <v>275298</v>
      </c>
    </row>
    <row r="48" spans="1:12" ht="20.7" customHeight="1" x14ac:dyDescent="0.5">
      <c r="A48" s="103" t="s">
        <v>42</v>
      </c>
      <c r="B48" s="103"/>
      <c r="C48" s="103"/>
      <c r="D48" s="104"/>
      <c r="E48" s="103"/>
      <c r="F48" s="114">
        <v>2512411</v>
      </c>
      <c r="G48" s="130"/>
      <c r="H48" s="134">
        <v>1851358</v>
      </c>
      <c r="I48" s="101"/>
      <c r="J48" s="134">
        <v>1123967</v>
      </c>
      <c r="K48" s="101"/>
      <c r="L48" s="134">
        <v>1112051</v>
      </c>
    </row>
    <row r="49" spans="1:12" ht="6" customHeight="1" x14ac:dyDescent="0.5">
      <c r="A49" s="103"/>
      <c r="B49" s="103"/>
      <c r="C49" s="103"/>
      <c r="D49" s="104"/>
      <c r="E49" s="103"/>
      <c r="F49" s="106"/>
      <c r="G49" s="130"/>
      <c r="H49" s="106"/>
      <c r="I49" s="130"/>
      <c r="J49" s="106"/>
      <c r="K49" s="136"/>
      <c r="L49" s="106"/>
    </row>
    <row r="50" spans="1:12" ht="20.7" customHeight="1" x14ac:dyDescent="0.5">
      <c r="A50" s="105" t="s">
        <v>43</v>
      </c>
      <c r="B50" s="116"/>
      <c r="C50" s="103"/>
      <c r="D50" s="104"/>
      <c r="E50" s="103"/>
      <c r="F50" s="114">
        <f>SUM(F31:F48)</f>
        <v>78377490</v>
      </c>
      <c r="G50" s="130"/>
      <c r="H50" s="114">
        <f>SUM(H31:H48)</f>
        <v>77634434</v>
      </c>
      <c r="I50" s="130"/>
      <c r="J50" s="114">
        <f>SUM(J31:J48)</f>
        <v>78585572</v>
      </c>
      <c r="K50" s="136"/>
      <c r="L50" s="114">
        <f>SUM(L31:L48)</f>
        <v>63688349</v>
      </c>
    </row>
    <row r="51" spans="1:12" ht="6" customHeight="1" x14ac:dyDescent="0.5">
      <c r="A51" s="103"/>
      <c r="B51" s="103"/>
      <c r="C51" s="103"/>
      <c r="D51" s="104"/>
      <c r="E51" s="103"/>
      <c r="F51" s="106"/>
      <c r="G51" s="130"/>
      <c r="H51" s="106"/>
      <c r="I51" s="130"/>
      <c r="J51" s="106"/>
      <c r="K51" s="136"/>
      <c r="L51" s="106"/>
    </row>
    <row r="52" spans="1:12" ht="20.7" customHeight="1" thickBot="1" x14ac:dyDescent="0.55000000000000004">
      <c r="A52" s="105" t="s">
        <v>273</v>
      </c>
      <c r="B52" s="103"/>
      <c r="C52" s="103"/>
      <c r="D52" s="104"/>
      <c r="E52" s="103"/>
      <c r="F52" s="137">
        <f>SUM(F28,F50)</f>
        <v>97663145</v>
      </c>
      <c r="G52" s="130"/>
      <c r="H52" s="137">
        <f>SUM(H28+H50)</f>
        <v>96204843</v>
      </c>
      <c r="I52" s="130"/>
      <c r="J52" s="137">
        <f>SUM(J28,J50)</f>
        <v>91948180</v>
      </c>
      <c r="K52" s="136"/>
      <c r="L52" s="137">
        <f>SUM(L28,L50)</f>
        <v>79486905</v>
      </c>
    </row>
    <row r="53" spans="1:12" ht="12.75" customHeight="1" thickTop="1" x14ac:dyDescent="0.5">
      <c r="A53" s="105"/>
      <c r="B53" s="103"/>
      <c r="C53" s="103"/>
      <c r="D53" s="104"/>
      <c r="E53" s="103"/>
      <c r="F53" s="106"/>
      <c r="G53" s="130"/>
      <c r="H53" s="106"/>
      <c r="I53" s="130"/>
      <c r="J53" s="106"/>
      <c r="K53" s="136"/>
      <c r="L53" s="106"/>
    </row>
    <row r="54" spans="1:12" ht="15.75" customHeight="1" x14ac:dyDescent="0.5">
      <c r="A54" s="105"/>
      <c r="B54" s="103"/>
      <c r="C54" s="103"/>
      <c r="D54" s="104"/>
      <c r="E54" s="103"/>
      <c r="F54" s="106"/>
      <c r="G54" s="130"/>
      <c r="H54" s="106"/>
      <c r="I54" s="130"/>
      <c r="J54" s="106"/>
      <c r="K54" s="136"/>
      <c r="L54" s="106"/>
    </row>
    <row r="55" spans="1:12" ht="20.7" customHeight="1" x14ac:dyDescent="0.5">
      <c r="A55" s="103" t="s">
        <v>44</v>
      </c>
      <c r="B55" s="103"/>
      <c r="C55" s="103"/>
      <c r="D55" s="104"/>
      <c r="E55" s="103"/>
      <c r="F55" s="106"/>
      <c r="G55" s="127"/>
      <c r="H55" s="106"/>
      <c r="I55" s="127"/>
      <c r="J55" s="106"/>
      <c r="K55" s="127"/>
      <c r="L55" s="106"/>
    </row>
    <row r="56" spans="1:12" ht="15.75" customHeight="1" x14ac:dyDescent="0.5">
      <c r="A56" s="103"/>
      <c r="B56" s="103"/>
      <c r="C56" s="103"/>
      <c r="D56" s="104"/>
      <c r="E56" s="103"/>
      <c r="F56" s="106"/>
      <c r="G56" s="127"/>
      <c r="H56" s="106"/>
      <c r="I56" s="127"/>
      <c r="J56" s="106"/>
      <c r="K56" s="127"/>
      <c r="L56" s="106"/>
    </row>
    <row r="57" spans="1:12" ht="3.75" customHeight="1" x14ac:dyDescent="0.5">
      <c r="A57" s="103"/>
      <c r="B57" s="103"/>
      <c r="C57" s="103"/>
      <c r="D57" s="104"/>
      <c r="E57" s="103"/>
      <c r="F57" s="106"/>
      <c r="G57" s="127"/>
      <c r="H57" s="106"/>
      <c r="I57" s="127"/>
      <c r="J57" s="106"/>
      <c r="K57" s="127"/>
      <c r="L57" s="106"/>
    </row>
    <row r="58" spans="1:12" ht="22.2" customHeight="1" x14ac:dyDescent="0.5">
      <c r="A58" s="202" t="s">
        <v>45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</row>
    <row r="59" spans="1:12" ht="21.75" customHeight="1" x14ac:dyDescent="0.5">
      <c r="A59" s="105" t="s">
        <v>0</v>
      </c>
      <c r="B59" s="105"/>
      <c r="C59" s="105"/>
      <c r="D59" s="104"/>
      <c r="E59" s="103"/>
      <c r="F59" s="106"/>
      <c r="G59" s="127"/>
      <c r="H59" s="109"/>
      <c r="I59" s="127"/>
      <c r="J59" s="106"/>
      <c r="K59" s="127"/>
      <c r="L59" s="109"/>
    </row>
    <row r="60" spans="1:12" ht="21.75" customHeight="1" x14ac:dyDescent="0.5">
      <c r="A60" s="105" t="s">
        <v>1</v>
      </c>
      <c r="B60" s="105"/>
      <c r="C60" s="105"/>
      <c r="D60" s="104"/>
      <c r="E60" s="103"/>
      <c r="F60" s="106"/>
      <c r="G60" s="127"/>
      <c r="H60" s="106"/>
      <c r="I60" s="127"/>
      <c r="J60" s="106"/>
      <c r="K60" s="127"/>
      <c r="L60" s="106"/>
    </row>
    <row r="61" spans="1:12" ht="21.75" customHeight="1" x14ac:dyDescent="0.5">
      <c r="A61" s="111" t="str">
        <f>+A3</f>
        <v>ณ วันที่ 30 มิถุนายน พ.ศ. 2568</v>
      </c>
      <c r="B61" s="111"/>
      <c r="C61" s="111"/>
      <c r="D61" s="112"/>
      <c r="E61" s="113"/>
      <c r="F61" s="114"/>
      <c r="G61" s="138"/>
      <c r="H61" s="114"/>
      <c r="I61" s="138"/>
      <c r="J61" s="114"/>
      <c r="K61" s="138"/>
      <c r="L61" s="114"/>
    </row>
    <row r="62" spans="1:12" ht="20.7" customHeight="1" x14ac:dyDescent="0.5">
      <c r="A62" s="103"/>
      <c r="B62" s="103"/>
      <c r="C62" s="103"/>
      <c r="D62" s="104"/>
      <c r="E62" s="103"/>
      <c r="F62" s="106"/>
      <c r="G62" s="127"/>
      <c r="H62" s="106"/>
      <c r="I62" s="127"/>
      <c r="J62" s="106"/>
      <c r="K62" s="127"/>
      <c r="L62" s="106"/>
    </row>
    <row r="63" spans="1:12" ht="20.7" customHeight="1" x14ac:dyDescent="0.5">
      <c r="A63" s="116"/>
      <c r="B63" s="103"/>
      <c r="C63" s="103"/>
      <c r="D63" s="117"/>
      <c r="E63" s="105"/>
      <c r="F63" s="114"/>
      <c r="G63" s="118"/>
      <c r="H63" s="119" t="s">
        <v>2</v>
      </c>
      <c r="I63" s="109"/>
      <c r="J63" s="114"/>
      <c r="K63" s="118"/>
      <c r="L63" s="119" t="s">
        <v>3</v>
      </c>
    </row>
    <row r="64" spans="1:12" ht="20.7" customHeight="1" x14ac:dyDescent="0.5">
      <c r="A64" s="103"/>
      <c r="B64" s="103"/>
      <c r="C64" s="103"/>
      <c r="D64" s="117"/>
      <c r="E64" s="105"/>
      <c r="F64" s="120" t="s">
        <v>4</v>
      </c>
      <c r="G64" s="109"/>
      <c r="H64" s="120" t="s">
        <v>5</v>
      </c>
      <c r="I64" s="109"/>
      <c r="J64" s="120" t="s">
        <v>4</v>
      </c>
      <c r="K64" s="109"/>
      <c r="L64" s="120" t="s">
        <v>5</v>
      </c>
    </row>
    <row r="65" spans="1:12" ht="20.7" customHeight="1" x14ac:dyDescent="0.5">
      <c r="A65" s="103"/>
      <c r="B65" s="103"/>
      <c r="C65" s="103"/>
      <c r="D65" s="104"/>
      <c r="E65" s="105"/>
      <c r="F65" s="121" t="s">
        <v>239</v>
      </c>
      <c r="G65" s="122"/>
      <c r="H65" s="121" t="s">
        <v>6</v>
      </c>
      <c r="I65" s="122"/>
      <c r="J65" s="121" t="s">
        <v>239</v>
      </c>
      <c r="K65" s="122"/>
      <c r="L65" s="121" t="s">
        <v>6</v>
      </c>
    </row>
    <row r="66" spans="1:12" ht="20.7" customHeight="1" x14ac:dyDescent="0.5">
      <c r="A66" s="103"/>
      <c r="B66" s="103"/>
      <c r="C66" s="103"/>
      <c r="D66" s="104"/>
      <c r="E66" s="105"/>
      <c r="F66" s="120" t="s">
        <v>7</v>
      </c>
      <c r="G66" s="109"/>
      <c r="H66" s="120" t="s">
        <v>8</v>
      </c>
      <c r="I66" s="109"/>
      <c r="J66" s="120" t="s">
        <v>7</v>
      </c>
      <c r="K66" s="109"/>
      <c r="L66" s="120" t="s">
        <v>8</v>
      </c>
    </row>
    <row r="67" spans="1:12" ht="20.7" customHeight="1" x14ac:dyDescent="0.5">
      <c r="A67" s="103"/>
      <c r="B67" s="103"/>
      <c r="C67" s="103"/>
      <c r="D67" s="123" t="s">
        <v>9</v>
      </c>
      <c r="E67" s="105"/>
      <c r="F67" s="119" t="s">
        <v>10</v>
      </c>
      <c r="G67" s="109"/>
      <c r="H67" s="119" t="s">
        <v>10</v>
      </c>
      <c r="I67" s="109"/>
      <c r="J67" s="119" t="s">
        <v>10</v>
      </c>
      <c r="K67" s="109"/>
      <c r="L67" s="119" t="s">
        <v>10</v>
      </c>
    </row>
    <row r="68" spans="1:12" ht="6" customHeight="1" x14ac:dyDescent="0.5">
      <c r="A68" s="105"/>
      <c r="B68" s="103"/>
      <c r="C68" s="103"/>
      <c r="D68" s="104"/>
      <c r="E68" s="103"/>
      <c r="F68" s="106"/>
      <c r="G68" s="127"/>
      <c r="H68" s="106"/>
      <c r="I68" s="127"/>
      <c r="J68" s="106"/>
      <c r="K68" s="127"/>
      <c r="L68" s="106"/>
    </row>
    <row r="69" spans="1:12" ht="20.7" customHeight="1" x14ac:dyDescent="0.5">
      <c r="A69" s="105" t="s">
        <v>46</v>
      </c>
      <c r="B69" s="103"/>
      <c r="C69" s="103"/>
      <c r="D69" s="104"/>
      <c r="E69" s="103"/>
      <c r="F69" s="124"/>
      <c r="G69" s="125"/>
      <c r="H69" s="124"/>
      <c r="I69" s="126"/>
      <c r="J69" s="124"/>
      <c r="K69" s="125"/>
      <c r="L69" s="124"/>
    </row>
    <row r="70" spans="1:12" ht="6" customHeight="1" x14ac:dyDescent="0.5">
      <c r="A70" s="105"/>
      <c r="B70" s="103"/>
      <c r="C70" s="103"/>
      <c r="D70" s="104"/>
      <c r="E70" s="103"/>
      <c r="F70" s="124"/>
      <c r="G70" s="125"/>
      <c r="H70" s="124"/>
      <c r="I70" s="126"/>
      <c r="J70" s="124"/>
      <c r="K70" s="125"/>
      <c r="L70" s="124"/>
    </row>
    <row r="71" spans="1:12" ht="20.7" customHeight="1" x14ac:dyDescent="0.5">
      <c r="A71" s="105" t="s">
        <v>47</v>
      </c>
      <c r="B71" s="103"/>
      <c r="C71" s="103"/>
      <c r="D71" s="104"/>
      <c r="E71" s="103"/>
      <c r="F71" s="124"/>
      <c r="G71" s="125"/>
      <c r="H71" s="124"/>
      <c r="I71" s="126"/>
      <c r="J71" s="124"/>
      <c r="K71" s="125"/>
      <c r="L71" s="124"/>
    </row>
    <row r="72" spans="1:12" ht="6" customHeight="1" x14ac:dyDescent="0.5">
      <c r="A72" s="105"/>
      <c r="B72" s="103"/>
      <c r="C72" s="103"/>
      <c r="D72" s="104"/>
      <c r="E72" s="103"/>
      <c r="F72" s="124"/>
      <c r="G72" s="125"/>
      <c r="H72" s="124"/>
      <c r="I72" s="126"/>
      <c r="J72" s="124"/>
      <c r="K72" s="125"/>
      <c r="L72" s="124"/>
    </row>
    <row r="73" spans="1:12" ht="20.7" customHeight="1" x14ac:dyDescent="0.5">
      <c r="A73" s="139" t="s">
        <v>48</v>
      </c>
      <c r="B73" s="139"/>
      <c r="C73" s="139"/>
      <c r="D73" s="104"/>
      <c r="E73" s="103"/>
      <c r="F73" s="106">
        <v>0</v>
      </c>
      <c r="G73" s="106"/>
      <c r="H73" s="100">
        <v>236702</v>
      </c>
      <c r="I73" s="107"/>
      <c r="J73" s="107">
        <v>0</v>
      </c>
      <c r="K73" s="107"/>
      <c r="L73" s="100">
        <v>0</v>
      </c>
    </row>
    <row r="74" spans="1:12" ht="20.7" customHeight="1" x14ac:dyDescent="0.5">
      <c r="A74" s="139" t="s">
        <v>49</v>
      </c>
      <c r="B74" s="139"/>
      <c r="C74" s="139"/>
      <c r="D74" s="104"/>
      <c r="E74" s="103"/>
      <c r="F74" s="106">
        <v>759606</v>
      </c>
      <c r="G74" s="106"/>
      <c r="H74" s="100">
        <v>373672</v>
      </c>
      <c r="I74" s="107"/>
      <c r="J74" s="107">
        <v>343383</v>
      </c>
      <c r="K74" s="107"/>
      <c r="L74" s="100">
        <v>238911</v>
      </c>
    </row>
    <row r="75" spans="1:12" ht="20.7" customHeight="1" x14ac:dyDescent="0.5">
      <c r="A75" s="139" t="s">
        <v>50</v>
      </c>
      <c r="B75" s="139"/>
      <c r="C75" s="139"/>
      <c r="D75" s="104"/>
      <c r="E75" s="103"/>
      <c r="F75" s="106">
        <v>1641331</v>
      </c>
      <c r="G75" s="106"/>
      <c r="H75" s="100">
        <v>2007845</v>
      </c>
      <c r="I75" s="107"/>
      <c r="J75" s="107">
        <v>10938585</v>
      </c>
      <c r="K75" s="107"/>
      <c r="L75" s="100">
        <v>10902052</v>
      </c>
    </row>
    <row r="76" spans="1:12" ht="20.7" customHeight="1" x14ac:dyDescent="0.5">
      <c r="A76" s="139" t="s">
        <v>51</v>
      </c>
      <c r="B76" s="139"/>
      <c r="C76" s="139"/>
      <c r="D76" s="104"/>
      <c r="E76" s="103"/>
      <c r="F76" s="106">
        <v>376715</v>
      </c>
      <c r="G76" s="106"/>
      <c r="H76" s="100">
        <v>733342</v>
      </c>
      <c r="I76" s="107"/>
      <c r="J76" s="107">
        <v>0</v>
      </c>
      <c r="K76" s="107"/>
      <c r="L76" s="100">
        <v>0</v>
      </c>
    </row>
    <row r="77" spans="1:12" ht="20.7" customHeight="1" x14ac:dyDescent="0.5">
      <c r="A77" s="139" t="s">
        <v>231</v>
      </c>
      <c r="B77" s="139"/>
      <c r="C77" s="139"/>
      <c r="D77" s="131">
        <v>19.600000000000001</v>
      </c>
      <c r="E77" s="103"/>
      <c r="F77" s="106">
        <v>11270</v>
      </c>
      <c r="G77" s="106"/>
      <c r="H77" s="100">
        <v>900000</v>
      </c>
      <c r="I77" s="107"/>
      <c r="J77" s="107">
        <v>6407751</v>
      </c>
      <c r="K77" s="107"/>
      <c r="L77" s="100">
        <v>4643360</v>
      </c>
    </row>
    <row r="78" spans="1:12" ht="20.7" customHeight="1" x14ac:dyDescent="0.5">
      <c r="A78" s="139" t="s">
        <v>52</v>
      </c>
      <c r="B78" s="139"/>
      <c r="C78" s="139"/>
      <c r="E78" s="103"/>
      <c r="F78" s="106"/>
      <c r="G78" s="106"/>
      <c r="H78" s="100"/>
      <c r="I78" s="107"/>
      <c r="J78" s="107"/>
      <c r="K78" s="107"/>
      <c r="L78" s="100"/>
    </row>
    <row r="79" spans="1:12" ht="20.7" customHeight="1" x14ac:dyDescent="0.5">
      <c r="A79" s="139"/>
      <c r="B79" s="139" t="s">
        <v>53</v>
      </c>
      <c r="C79" s="140"/>
      <c r="D79" s="104">
        <v>14</v>
      </c>
      <c r="E79" s="103"/>
      <c r="F79" s="106">
        <v>7198306</v>
      </c>
      <c r="G79" s="106"/>
      <c r="H79" s="100">
        <v>7769955</v>
      </c>
      <c r="I79" s="107"/>
      <c r="J79" s="107">
        <v>2552041</v>
      </c>
      <c r="K79" s="107"/>
      <c r="L79" s="100">
        <v>2965047</v>
      </c>
    </row>
    <row r="80" spans="1:12" ht="20.7" customHeight="1" x14ac:dyDescent="0.5">
      <c r="A80" s="139" t="s">
        <v>54</v>
      </c>
      <c r="B80" s="139"/>
      <c r="C80" s="140"/>
      <c r="D80" s="104"/>
      <c r="E80" s="103"/>
      <c r="F80" s="106">
        <v>92699</v>
      </c>
      <c r="G80" s="106"/>
      <c r="H80" s="100">
        <v>29432</v>
      </c>
      <c r="I80" s="107"/>
      <c r="J80" s="107">
        <v>1736</v>
      </c>
      <c r="K80" s="107"/>
      <c r="L80" s="100">
        <v>2681</v>
      </c>
    </row>
    <row r="81" spans="1:12" ht="20.7" customHeight="1" x14ac:dyDescent="0.5">
      <c r="A81" s="139" t="s">
        <v>55</v>
      </c>
      <c r="B81" s="139"/>
      <c r="C81" s="140"/>
      <c r="D81" s="104">
        <v>15</v>
      </c>
      <c r="E81" s="103"/>
      <c r="F81" s="106">
        <v>0</v>
      </c>
      <c r="G81" s="106"/>
      <c r="H81" s="100">
        <v>7445738</v>
      </c>
      <c r="I81" s="107"/>
      <c r="J81" s="107">
        <v>0</v>
      </c>
      <c r="K81" s="107"/>
      <c r="L81" s="100">
        <v>7445738</v>
      </c>
    </row>
    <row r="82" spans="1:12" ht="20.7" customHeight="1" x14ac:dyDescent="0.5">
      <c r="A82" s="139" t="s">
        <v>56</v>
      </c>
      <c r="B82" s="139"/>
      <c r="C82" s="140"/>
      <c r="D82" s="104"/>
      <c r="E82" s="103"/>
      <c r="F82" s="106">
        <v>294780</v>
      </c>
      <c r="G82" s="106"/>
      <c r="H82" s="100">
        <v>166743</v>
      </c>
      <c r="I82" s="107"/>
      <c r="J82" s="107">
        <v>0</v>
      </c>
      <c r="K82" s="107"/>
      <c r="L82" s="100">
        <v>0</v>
      </c>
    </row>
    <row r="83" spans="1:12" ht="20.7" customHeight="1" x14ac:dyDescent="0.5">
      <c r="A83" s="139" t="s">
        <v>57</v>
      </c>
      <c r="B83" s="141"/>
      <c r="C83" s="139"/>
      <c r="D83" s="104"/>
      <c r="E83" s="103"/>
      <c r="F83" s="106"/>
      <c r="G83" s="106"/>
      <c r="H83" s="100"/>
      <c r="I83" s="107"/>
      <c r="J83" s="107"/>
      <c r="K83" s="107"/>
      <c r="L83" s="100"/>
    </row>
    <row r="84" spans="1:12" ht="20.7" customHeight="1" x14ac:dyDescent="0.5">
      <c r="A84" s="140"/>
      <c r="B84" s="139" t="s">
        <v>58</v>
      </c>
      <c r="C84" s="139"/>
      <c r="D84" s="104"/>
      <c r="E84" s="103"/>
      <c r="F84" s="106">
        <v>80017</v>
      </c>
      <c r="G84" s="106"/>
      <c r="H84" s="100">
        <v>51844</v>
      </c>
      <c r="I84" s="107"/>
      <c r="J84" s="107">
        <v>0</v>
      </c>
      <c r="K84" s="107"/>
      <c r="L84" s="100">
        <v>0</v>
      </c>
    </row>
    <row r="85" spans="1:12" ht="20.7" customHeight="1" x14ac:dyDescent="0.5">
      <c r="A85" s="140" t="s">
        <v>59</v>
      </c>
      <c r="B85" s="141"/>
      <c r="C85" s="139"/>
      <c r="D85" s="104"/>
      <c r="E85" s="103"/>
      <c r="F85" s="114">
        <v>7748</v>
      </c>
      <c r="G85" s="130"/>
      <c r="H85" s="142">
        <v>50930</v>
      </c>
      <c r="I85" s="107"/>
      <c r="J85" s="143">
        <v>0</v>
      </c>
      <c r="K85" s="107"/>
      <c r="L85" s="144">
        <v>0</v>
      </c>
    </row>
    <row r="86" spans="1:12" ht="6" customHeight="1" x14ac:dyDescent="0.5">
      <c r="A86" s="116"/>
      <c r="B86" s="103"/>
      <c r="C86" s="103"/>
      <c r="D86" s="104"/>
      <c r="E86" s="103"/>
      <c r="F86" s="106"/>
      <c r="G86" s="106"/>
      <c r="H86" s="106"/>
      <c r="I86" s="106"/>
      <c r="J86" s="106"/>
      <c r="K86" s="106"/>
      <c r="L86" s="106"/>
    </row>
    <row r="87" spans="1:12" ht="20.7" customHeight="1" x14ac:dyDescent="0.5">
      <c r="A87" s="105" t="s">
        <v>60</v>
      </c>
      <c r="B87" s="116"/>
      <c r="C87" s="103"/>
      <c r="D87" s="104"/>
      <c r="E87" s="103"/>
      <c r="F87" s="114">
        <f>SUM(F73:F86)</f>
        <v>10462472</v>
      </c>
      <c r="G87" s="130"/>
      <c r="H87" s="114">
        <f>SUM(H73:H86)</f>
        <v>19766203</v>
      </c>
      <c r="I87" s="130"/>
      <c r="J87" s="114">
        <f>SUM(J73:J86)</f>
        <v>20243496</v>
      </c>
      <c r="K87" s="130"/>
      <c r="L87" s="114">
        <f>SUM(L73:L86)</f>
        <v>26197789</v>
      </c>
    </row>
    <row r="88" spans="1:12" ht="20.7" customHeight="1" x14ac:dyDescent="0.5">
      <c r="A88" s="105"/>
      <c r="B88" s="103"/>
      <c r="C88" s="103"/>
      <c r="D88" s="104"/>
      <c r="E88" s="103"/>
      <c r="F88" s="106"/>
      <c r="G88" s="130"/>
      <c r="H88" s="106"/>
      <c r="I88" s="130"/>
      <c r="J88" s="106"/>
      <c r="K88" s="130"/>
      <c r="L88" s="106"/>
    </row>
    <row r="89" spans="1:12" ht="20.7" customHeight="1" x14ac:dyDescent="0.5">
      <c r="A89" s="105" t="s">
        <v>61</v>
      </c>
      <c r="B89" s="103"/>
      <c r="C89" s="103"/>
      <c r="D89" s="104"/>
      <c r="E89" s="103"/>
      <c r="F89" s="106"/>
      <c r="G89" s="130"/>
      <c r="H89" s="106"/>
      <c r="I89" s="130"/>
      <c r="J89" s="106"/>
      <c r="K89" s="130"/>
      <c r="L89" s="106"/>
    </row>
    <row r="90" spans="1:12" ht="6" customHeight="1" x14ac:dyDescent="0.5">
      <c r="A90" s="105"/>
      <c r="B90" s="103"/>
      <c r="C90" s="103"/>
      <c r="D90" s="104"/>
      <c r="E90" s="103"/>
      <c r="F90" s="106"/>
      <c r="G90" s="130"/>
      <c r="H90" s="106"/>
      <c r="I90" s="130"/>
      <c r="J90" s="106"/>
      <c r="K90" s="130"/>
      <c r="L90" s="106"/>
    </row>
    <row r="91" spans="1:12" ht="20.7" customHeight="1" x14ac:dyDescent="0.5">
      <c r="A91" s="103" t="s">
        <v>62</v>
      </c>
      <c r="B91" s="103"/>
      <c r="C91" s="103"/>
      <c r="D91" s="104">
        <v>14</v>
      </c>
      <c r="E91" s="103"/>
      <c r="F91" s="106">
        <v>16706868</v>
      </c>
      <c r="G91" s="130"/>
      <c r="H91" s="100">
        <v>17910078</v>
      </c>
      <c r="I91" s="101"/>
      <c r="J91" s="100">
        <v>7307099</v>
      </c>
      <c r="K91" s="101"/>
      <c r="L91" s="100">
        <v>8722038</v>
      </c>
    </row>
    <row r="92" spans="1:12" ht="20.7" customHeight="1" x14ac:dyDescent="0.5">
      <c r="A92" s="103" t="s">
        <v>63</v>
      </c>
      <c r="B92" s="103"/>
      <c r="C92" s="103"/>
      <c r="D92" s="131">
        <v>19.600000000000001</v>
      </c>
      <c r="E92" s="103"/>
      <c r="F92" s="106">
        <v>0</v>
      </c>
      <c r="G92" s="130"/>
      <c r="H92" s="100">
        <v>0</v>
      </c>
      <c r="I92" s="101"/>
      <c r="J92" s="100">
        <v>10155192</v>
      </c>
      <c r="K92" s="101"/>
      <c r="L92" s="100">
        <v>0</v>
      </c>
    </row>
    <row r="93" spans="1:12" ht="20.7" customHeight="1" x14ac:dyDescent="0.5">
      <c r="A93" s="103" t="s">
        <v>64</v>
      </c>
      <c r="B93" s="103"/>
      <c r="C93" s="103"/>
      <c r="D93" s="104"/>
      <c r="E93" s="103"/>
      <c r="F93" s="106">
        <v>387363</v>
      </c>
      <c r="G93" s="106"/>
      <c r="H93" s="100">
        <v>399685</v>
      </c>
      <c r="I93" s="107"/>
      <c r="J93" s="100">
        <v>301101</v>
      </c>
      <c r="K93" s="107"/>
      <c r="L93" s="100">
        <v>325404</v>
      </c>
    </row>
    <row r="94" spans="1:12" ht="20.7" customHeight="1" x14ac:dyDescent="0.5">
      <c r="A94" s="103" t="s">
        <v>65</v>
      </c>
      <c r="B94" s="103"/>
      <c r="C94" s="103"/>
      <c r="D94" s="104">
        <v>15</v>
      </c>
      <c r="E94" s="103"/>
      <c r="F94" s="106">
        <v>25720009</v>
      </c>
      <c r="G94" s="130"/>
      <c r="H94" s="100">
        <v>23706386</v>
      </c>
      <c r="I94" s="101"/>
      <c r="J94" s="100">
        <v>25720009</v>
      </c>
      <c r="K94" s="101"/>
      <c r="L94" s="100">
        <v>23706386</v>
      </c>
    </row>
    <row r="95" spans="1:12" ht="20.7" customHeight="1" x14ac:dyDescent="0.5">
      <c r="A95" s="103" t="s">
        <v>66</v>
      </c>
      <c r="B95" s="103"/>
      <c r="C95" s="103"/>
      <c r="D95" s="104"/>
      <c r="E95" s="103"/>
      <c r="F95" s="106">
        <v>25447</v>
      </c>
      <c r="G95" s="130"/>
      <c r="H95" s="100">
        <v>61200</v>
      </c>
      <c r="I95" s="101"/>
      <c r="J95" s="100">
        <v>34</v>
      </c>
      <c r="K95" s="101"/>
      <c r="L95" s="100">
        <v>34</v>
      </c>
    </row>
    <row r="96" spans="1:12" ht="20.7" customHeight="1" x14ac:dyDescent="0.5">
      <c r="A96" s="103" t="s">
        <v>67</v>
      </c>
      <c r="B96" s="103"/>
      <c r="C96" s="103"/>
      <c r="D96" s="104"/>
      <c r="E96" s="103"/>
      <c r="F96" s="106">
        <v>1520610</v>
      </c>
      <c r="G96" s="130"/>
      <c r="H96" s="100">
        <v>1531609</v>
      </c>
      <c r="I96" s="101"/>
      <c r="J96" s="100">
        <v>259004</v>
      </c>
      <c r="K96" s="101"/>
      <c r="L96" s="100">
        <v>260956</v>
      </c>
    </row>
    <row r="97" spans="1:12" ht="20.7" customHeight="1" x14ac:dyDescent="0.5">
      <c r="A97" s="103" t="s">
        <v>68</v>
      </c>
      <c r="B97" s="103"/>
      <c r="C97" s="103"/>
      <c r="D97" s="104"/>
      <c r="E97" s="103"/>
      <c r="F97" s="132">
        <v>150535</v>
      </c>
      <c r="G97" s="130"/>
      <c r="H97" s="100">
        <v>180865</v>
      </c>
      <c r="I97" s="101"/>
      <c r="J97" s="100">
        <v>0</v>
      </c>
      <c r="K97" s="101"/>
      <c r="L97" s="100">
        <v>0</v>
      </c>
    </row>
    <row r="98" spans="1:12" ht="20.7" customHeight="1" x14ac:dyDescent="0.5">
      <c r="A98" s="103" t="s">
        <v>69</v>
      </c>
      <c r="B98" s="103"/>
      <c r="C98" s="103"/>
      <c r="D98" s="104"/>
      <c r="E98" s="103"/>
      <c r="F98" s="106">
        <v>126967</v>
      </c>
      <c r="G98" s="132"/>
      <c r="H98" s="100">
        <v>71483</v>
      </c>
      <c r="I98" s="133"/>
      <c r="J98" s="100">
        <v>38453</v>
      </c>
      <c r="K98" s="133"/>
      <c r="L98" s="100">
        <v>34508</v>
      </c>
    </row>
    <row r="99" spans="1:12" ht="20.7" customHeight="1" x14ac:dyDescent="0.5">
      <c r="A99" s="103" t="s">
        <v>70</v>
      </c>
      <c r="B99" s="103"/>
      <c r="C99" s="103"/>
      <c r="D99" s="131">
        <v>19.7</v>
      </c>
      <c r="E99" s="103"/>
      <c r="F99" s="106">
        <v>0</v>
      </c>
      <c r="G99" s="130"/>
      <c r="H99" s="100">
        <v>0</v>
      </c>
      <c r="I99" s="101"/>
      <c r="J99" s="100">
        <v>561422</v>
      </c>
      <c r="K99" s="101"/>
      <c r="L99" s="100">
        <v>583079</v>
      </c>
    </row>
    <row r="100" spans="1:12" ht="20.7" customHeight="1" x14ac:dyDescent="0.5">
      <c r="A100" s="103" t="s">
        <v>71</v>
      </c>
      <c r="B100" s="103"/>
      <c r="C100" s="103"/>
      <c r="D100" s="104"/>
      <c r="E100" s="103"/>
      <c r="F100" s="106">
        <v>2462603</v>
      </c>
      <c r="G100" s="130"/>
      <c r="H100" s="100">
        <v>2414483</v>
      </c>
      <c r="I100" s="101"/>
      <c r="J100" s="100">
        <v>322246</v>
      </c>
      <c r="K100" s="101"/>
      <c r="L100" s="100">
        <v>318342</v>
      </c>
    </row>
    <row r="101" spans="1:12" ht="20.7" customHeight="1" x14ac:dyDescent="0.5">
      <c r="A101" s="103" t="s">
        <v>72</v>
      </c>
      <c r="B101" s="103"/>
      <c r="C101" s="103"/>
      <c r="D101" s="104"/>
      <c r="E101" s="103"/>
      <c r="F101" s="114">
        <v>185966</v>
      </c>
      <c r="G101" s="130"/>
      <c r="H101" s="134">
        <v>27224</v>
      </c>
      <c r="I101" s="101"/>
      <c r="J101" s="145">
        <v>1041</v>
      </c>
      <c r="K101" s="101"/>
      <c r="L101" s="134">
        <v>1540</v>
      </c>
    </row>
    <row r="102" spans="1:12" ht="6" customHeight="1" x14ac:dyDescent="0.5">
      <c r="A102" s="103"/>
      <c r="B102" s="103"/>
      <c r="C102" s="103"/>
      <c r="D102" s="104"/>
      <c r="E102" s="103"/>
      <c r="F102" s="106"/>
      <c r="G102" s="130"/>
      <c r="H102" s="106"/>
      <c r="I102" s="130"/>
      <c r="J102" s="106"/>
      <c r="K102" s="106"/>
      <c r="L102" s="106"/>
    </row>
    <row r="103" spans="1:12" ht="20.7" customHeight="1" x14ac:dyDescent="0.5">
      <c r="A103" s="105" t="s">
        <v>73</v>
      </c>
      <c r="B103" s="116"/>
      <c r="C103" s="103"/>
      <c r="D103" s="104"/>
      <c r="E103" s="103"/>
      <c r="F103" s="114">
        <f>SUM(F91:F101)</f>
        <v>47286368</v>
      </c>
      <c r="G103" s="130"/>
      <c r="H103" s="114">
        <f>SUM(H91:H101)</f>
        <v>46303013</v>
      </c>
      <c r="I103" s="130"/>
      <c r="J103" s="114">
        <f>SUM(J91:J101)</f>
        <v>44665601</v>
      </c>
      <c r="K103" s="136"/>
      <c r="L103" s="114">
        <f>SUM(L91:L101)</f>
        <v>33952287</v>
      </c>
    </row>
    <row r="104" spans="1:12" ht="6" customHeight="1" x14ac:dyDescent="0.5">
      <c r="A104" s="105"/>
      <c r="B104" s="116"/>
      <c r="C104" s="103"/>
      <c r="D104" s="104"/>
      <c r="E104" s="103"/>
      <c r="F104" s="106"/>
      <c r="G104" s="130"/>
      <c r="H104" s="106"/>
      <c r="I104" s="130"/>
      <c r="J104" s="106"/>
      <c r="K104" s="136"/>
      <c r="L104" s="106"/>
    </row>
    <row r="105" spans="1:12" ht="20.7" customHeight="1" x14ac:dyDescent="0.5">
      <c r="A105" s="105" t="s">
        <v>74</v>
      </c>
      <c r="B105" s="105"/>
      <c r="C105" s="103"/>
      <c r="D105" s="104"/>
      <c r="E105" s="103"/>
      <c r="F105" s="155">
        <f>SUM(F87,F103)</f>
        <v>57748840</v>
      </c>
      <c r="G105" s="106"/>
      <c r="H105" s="155">
        <f>SUM(H87,H103)</f>
        <v>66069216</v>
      </c>
      <c r="I105" s="106"/>
      <c r="J105" s="155">
        <f>SUM(J87,J103)</f>
        <v>64909097</v>
      </c>
      <c r="K105" s="136"/>
      <c r="L105" s="155">
        <f>SUM(L87,L103)</f>
        <v>60150076</v>
      </c>
    </row>
    <row r="106" spans="1:12" ht="20.7" customHeight="1" x14ac:dyDescent="0.5">
      <c r="A106" s="105"/>
      <c r="B106" s="105"/>
      <c r="C106" s="103"/>
      <c r="D106" s="104"/>
      <c r="E106" s="103"/>
      <c r="F106" s="106"/>
      <c r="G106" s="106"/>
      <c r="H106" s="106"/>
      <c r="I106" s="106"/>
      <c r="J106" s="106"/>
      <c r="K106" s="136"/>
      <c r="L106" s="106"/>
    </row>
    <row r="107" spans="1:12" ht="20.7" customHeight="1" x14ac:dyDescent="0.5">
      <c r="A107" s="105"/>
      <c r="B107" s="105"/>
      <c r="C107" s="103"/>
      <c r="D107" s="104"/>
      <c r="E107" s="103"/>
      <c r="F107" s="106"/>
      <c r="G107" s="106"/>
      <c r="H107" s="106"/>
      <c r="I107" s="106"/>
      <c r="J107" s="106"/>
      <c r="K107" s="136"/>
      <c r="L107" s="106"/>
    </row>
    <row r="108" spans="1:12" ht="20.7" customHeight="1" x14ac:dyDescent="0.5">
      <c r="A108" s="105"/>
      <c r="B108" s="105"/>
      <c r="C108" s="103"/>
      <c r="D108" s="104"/>
      <c r="E108" s="103"/>
      <c r="F108" s="106"/>
      <c r="G108" s="106"/>
      <c r="H108" s="106"/>
      <c r="I108" s="106"/>
      <c r="J108" s="106"/>
      <c r="K108" s="136"/>
      <c r="L108" s="106"/>
    </row>
    <row r="109" spans="1:12" ht="20.7" customHeight="1" x14ac:dyDescent="0.5">
      <c r="A109" s="105"/>
      <c r="B109" s="105"/>
      <c r="C109" s="103"/>
      <c r="D109" s="104"/>
      <c r="E109" s="103"/>
      <c r="F109" s="106"/>
      <c r="G109" s="106"/>
      <c r="H109" s="106"/>
      <c r="I109" s="106"/>
      <c r="J109" s="106"/>
      <c r="K109" s="136"/>
      <c r="L109" s="106"/>
    </row>
    <row r="110" spans="1:12" ht="20.7" customHeight="1" x14ac:dyDescent="0.5">
      <c r="A110" s="105"/>
      <c r="B110" s="105"/>
      <c r="C110" s="103"/>
      <c r="D110" s="104"/>
      <c r="E110" s="103"/>
      <c r="F110" s="106"/>
      <c r="G110" s="106"/>
      <c r="H110" s="106"/>
      <c r="I110" s="106"/>
      <c r="J110" s="106"/>
      <c r="K110" s="136"/>
      <c r="L110" s="106"/>
    </row>
    <row r="111" spans="1:12" ht="20.7" customHeight="1" x14ac:dyDescent="0.5">
      <c r="A111" s="105"/>
      <c r="B111" s="105"/>
      <c r="C111" s="103"/>
      <c r="D111" s="104"/>
      <c r="E111" s="103"/>
      <c r="F111" s="106"/>
      <c r="G111" s="106"/>
      <c r="H111" s="106"/>
      <c r="I111" s="106"/>
      <c r="J111" s="106"/>
      <c r="K111" s="136"/>
      <c r="L111" s="106"/>
    </row>
    <row r="112" spans="1:12" ht="21" customHeight="1" x14ac:dyDescent="0.5">
      <c r="A112" s="105"/>
      <c r="B112" s="105"/>
      <c r="C112" s="103"/>
      <c r="D112" s="104"/>
      <c r="E112" s="103"/>
      <c r="F112" s="106"/>
      <c r="G112" s="106"/>
      <c r="H112" s="106"/>
      <c r="I112" s="106"/>
      <c r="J112" s="106"/>
      <c r="K112" s="136"/>
      <c r="L112" s="106"/>
    </row>
    <row r="113" spans="1:12" ht="11.1" customHeight="1" x14ac:dyDescent="0.5">
      <c r="A113" s="105"/>
      <c r="B113" s="105"/>
      <c r="C113" s="103"/>
      <c r="D113" s="104"/>
      <c r="E113" s="103"/>
      <c r="F113" s="106"/>
      <c r="G113" s="106"/>
      <c r="H113" s="106"/>
      <c r="I113" s="106"/>
      <c r="J113" s="106"/>
      <c r="K113" s="136"/>
      <c r="L113" s="106"/>
    </row>
    <row r="114" spans="1:12" ht="22.35" customHeight="1" x14ac:dyDescent="0.5">
      <c r="A114" s="203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</row>
    <row r="115" spans="1:12" ht="21.75" customHeight="1" x14ac:dyDescent="0.5">
      <c r="A115" s="105" t="s">
        <v>0</v>
      </c>
      <c r="B115" s="105"/>
      <c r="C115" s="105"/>
      <c r="D115" s="104"/>
      <c r="E115" s="103"/>
      <c r="F115" s="106"/>
      <c r="G115" s="127"/>
      <c r="H115" s="106"/>
      <c r="I115" s="127"/>
      <c r="J115" s="106"/>
      <c r="K115" s="127"/>
      <c r="L115" s="106"/>
    </row>
    <row r="116" spans="1:12" ht="21.75" customHeight="1" x14ac:dyDescent="0.5">
      <c r="A116" s="105" t="s">
        <v>1</v>
      </c>
      <c r="B116" s="105"/>
      <c r="C116" s="105"/>
      <c r="D116" s="104"/>
      <c r="E116" s="103"/>
      <c r="F116" s="106"/>
      <c r="G116" s="127"/>
      <c r="H116" s="106"/>
      <c r="I116" s="127"/>
      <c r="J116" s="106"/>
      <c r="K116" s="127"/>
      <c r="L116" s="106"/>
    </row>
    <row r="117" spans="1:12" ht="21.75" customHeight="1" x14ac:dyDescent="0.5">
      <c r="A117" s="111" t="str">
        <f>+A3</f>
        <v>ณ วันที่ 30 มิถุนายน พ.ศ. 2568</v>
      </c>
      <c r="B117" s="111"/>
      <c r="C117" s="111"/>
      <c r="D117" s="112"/>
      <c r="E117" s="113"/>
      <c r="F117" s="114"/>
      <c r="G117" s="138"/>
      <c r="H117" s="114"/>
      <c r="I117" s="138"/>
      <c r="J117" s="114"/>
      <c r="K117" s="138"/>
      <c r="L117" s="114"/>
    </row>
    <row r="118" spans="1:12" ht="20.7" customHeight="1" x14ac:dyDescent="0.5">
      <c r="A118" s="103"/>
      <c r="B118" s="103"/>
      <c r="C118" s="146"/>
      <c r="D118" s="104"/>
      <c r="E118" s="103"/>
      <c r="F118" s="106"/>
      <c r="G118" s="127"/>
      <c r="H118" s="106"/>
      <c r="I118" s="127"/>
      <c r="J118" s="106"/>
      <c r="K118" s="127"/>
      <c r="L118" s="106"/>
    </row>
    <row r="119" spans="1:12" ht="20.7" customHeight="1" x14ac:dyDescent="0.5">
      <c r="A119" s="116"/>
      <c r="B119" s="103"/>
      <c r="C119" s="103"/>
      <c r="D119" s="117"/>
      <c r="E119" s="105"/>
      <c r="F119" s="114"/>
      <c r="G119" s="118"/>
      <c r="H119" s="119" t="s">
        <v>2</v>
      </c>
      <c r="I119" s="109"/>
      <c r="J119" s="114"/>
      <c r="K119" s="118"/>
      <c r="L119" s="119" t="s">
        <v>3</v>
      </c>
    </row>
    <row r="120" spans="1:12" ht="20.7" customHeight="1" x14ac:dyDescent="0.5">
      <c r="A120" s="103"/>
      <c r="B120" s="103"/>
      <c r="C120" s="147"/>
      <c r="D120" s="117"/>
      <c r="E120" s="105"/>
      <c r="F120" s="120" t="s">
        <v>4</v>
      </c>
      <c r="G120" s="109"/>
      <c r="H120" s="120" t="s">
        <v>5</v>
      </c>
      <c r="I120" s="109"/>
      <c r="J120" s="120" t="s">
        <v>4</v>
      </c>
      <c r="K120" s="109"/>
      <c r="L120" s="120" t="s">
        <v>5</v>
      </c>
    </row>
    <row r="121" spans="1:12" ht="20.7" customHeight="1" x14ac:dyDescent="0.5">
      <c r="A121" s="103"/>
      <c r="B121" s="103"/>
      <c r="C121" s="147"/>
      <c r="D121" s="104"/>
      <c r="E121" s="105"/>
      <c r="F121" s="121" t="s">
        <v>239</v>
      </c>
      <c r="G121" s="122"/>
      <c r="H121" s="121" t="s">
        <v>6</v>
      </c>
      <c r="I121" s="122"/>
      <c r="J121" s="121" t="s">
        <v>239</v>
      </c>
      <c r="K121" s="122"/>
      <c r="L121" s="121" t="s">
        <v>6</v>
      </c>
    </row>
    <row r="122" spans="1:12" ht="20.7" customHeight="1" x14ac:dyDescent="0.5">
      <c r="A122" s="103"/>
      <c r="B122" s="103"/>
      <c r="C122" s="147"/>
      <c r="D122" s="104"/>
      <c r="E122" s="105"/>
      <c r="F122" s="120" t="s">
        <v>7</v>
      </c>
      <c r="G122" s="109"/>
      <c r="H122" s="120" t="s">
        <v>8</v>
      </c>
      <c r="I122" s="109"/>
      <c r="J122" s="120" t="s">
        <v>7</v>
      </c>
      <c r="K122" s="109"/>
      <c r="L122" s="120" t="s">
        <v>8</v>
      </c>
    </row>
    <row r="123" spans="1:12" ht="20.7" customHeight="1" x14ac:dyDescent="0.5">
      <c r="A123" s="103"/>
      <c r="B123" s="103"/>
      <c r="C123" s="146"/>
      <c r="D123" s="123" t="s">
        <v>9</v>
      </c>
      <c r="E123" s="105"/>
      <c r="F123" s="119" t="s">
        <v>10</v>
      </c>
      <c r="G123" s="105"/>
      <c r="H123" s="119" t="s">
        <v>10</v>
      </c>
      <c r="I123" s="105"/>
      <c r="J123" s="119" t="s">
        <v>10</v>
      </c>
      <c r="K123" s="105"/>
      <c r="L123" s="119" t="s">
        <v>10</v>
      </c>
    </row>
    <row r="124" spans="1:12" ht="6" customHeight="1" x14ac:dyDescent="0.5">
      <c r="A124" s="105"/>
      <c r="B124" s="103"/>
      <c r="C124" s="103"/>
      <c r="D124" s="104"/>
      <c r="E124" s="105"/>
      <c r="F124" s="106"/>
      <c r="G124" s="105"/>
      <c r="H124" s="106"/>
      <c r="I124" s="105"/>
      <c r="J124" s="106"/>
      <c r="K124" s="105"/>
      <c r="L124" s="106"/>
    </row>
    <row r="125" spans="1:12" ht="20.7" customHeight="1" x14ac:dyDescent="0.5">
      <c r="A125" s="105" t="s">
        <v>75</v>
      </c>
      <c r="B125" s="103"/>
      <c r="C125" s="103"/>
      <c r="D125" s="104"/>
      <c r="E125" s="105"/>
      <c r="F125" s="124"/>
      <c r="G125" s="105"/>
      <c r="H125" s="124"/>
      <c r="I125" s="105"/>
      <c r="J125" s="124"/>
      <c r="K125" s="105"/>
      <c r="L125" s="124"/>
    </row>
    <row r="126" spans="1:12" ht="6" customHeight="1" x14ac:dyDescent="0.5">
      <c r="A126" s="105"/>
      <c r="B126" s="103"/>
      <c r="C126" s="103"/>
      <c r="D126" s="104"/>
      <c r="E126" s="105"/>
      <c r="F126" s="124"/>
      <c r="G126" s="105"/>
      <c r="H126" s="124"/>
      <c r="I126" s="105"/>
      <c r="J126" s="124"/>
      <c r="K126" s="105"/>
      <c r="L126" s="124"/>
    </row>
    <row r="127" spans="1:12" ht="20.7" customHeight="1" x14ac:dyDescent="0.5">
      <c r="A127" s="105" t="s">
        <v>76</v>
      </c>
      <c r="B127" s="103"/>
      <c r="C127" s="103"/>
      <c r="D127" s="104"/>
      <c r="E127" s="105"/>
      <c r="F127" s="124"/>
      <c r="G127" s="105"/>
      <c r="H127" s="124"/>
      <c r="I127" s="105"/>
      <c r="J127" s="124"/>
      <c r="K127" s="105"/>
      <c r="L127" s="124"/>
    </row>
    <row r="128" spans="1:12" ht="6" customHeight="1" x14ac:dyDescent="0.5">
      <c r="A128" s="105"/>
      <c r="B128" s="103"/>
      <c r="C128" s="103"/>
      <c r="D128" s="104"/>
      <c r="E128" s="105"/>
      <c r="F128" s="124"/>
      <c r="G128" s="105"/>
      <c r="H128" s="124"/>
      <c r="I128" s="105"/>
      <c r="J128" s="124"/>
      <c r="K128" s="105"/>
      <c r="L128" s="124"/>
    </row>
    <row r="129" spans="1:12" ht="20.7" customHeight="1" x14ac:dyDescent="0.5">
      <c r="A129" s="103" t="s">
        <v>77</v>
      </c>
      <c r="B129" s="103"/>
      <c r="C129" s="103"/>
      <c r="D129" s="104">
        <v>17</v>
      </c>
      <c r="E129" s="105"/>
      <c r="F129" s="124"/>
      <c r="G129" s="105"/>
      <c r="H129" s="124"/>
      <c r="I129" s="105"/>
      <c r="J129" s="124"/>
      <c r="K129" s="105"/>
      <c r="L129" s="124"/>
    </row>
    <row r="130" spans="1:12" ht="20.7" customHeight="1" x14ac:dyDescent="0.5">
      <c r="A130" s="103"/>
      <c r="B130" s="103" t="s">
        <v>78</v>
      </c>
      <c r="C130" s="103"/>
      <c r="D130" s="104"/>
      <c r="E130" s="105"/>
      <c r="F130" s="148"/>
      <c r="G130" s="105"/>
      <c r="H130" s="148"/>
      <c r="I130" s="105"/>
      <c r="J130" s="148"/>
      <c r="K130" s="105"/>
      <c r="L130" s="148"/>
    </row>
    <row r="131" spans="1:12" ht="20.7" customHeight="1" x14ac:dyDescent="0.5">
      <c r="A131" s="103"/>
      <c r="B131" s="103"/>
      <c r="C131" s="149" t="s">
        <v>79</v>
      </c>
      <c r="D131" s="104"/>
      <c r="E131" s="105"/>
      <c r="F131" s="148"/>
      <c r="G131" s="105"/>
      <c r="H131" s="148"/>
      <c r="I131" s="105"/>
      <c r="J131" s="148"/>
      <c r="K131" s="105"/>
      <c r="L131" s="148"/>
    </row>
    <row r="132" spans="1:12" ht="20.7" customHeight="1" x14ac:dyDescent="0.5">
      <c r="A132" s="103"/>
      <c r="B132" s="103"/>
      <c r="C132" s="149" t="s">
        <v>80</v>
      </c>
      <c r="D132" s="104"/>
      <c r="E132" s="105"/>
      <c r="F132" s="148"/>
      <c r="G132" s="105"/>
      <c r="H132" s="148"/>
      <c r="I132" s="105"/>
      <c r="J132" s="148"/>
      <c r="K132" s="105"/>
      <c r="L132" s="148"/>
    </row>
    <row r="133" spans="1:12" ht="20.7" customHeight="1" x14ac:dyDescent="0.5">
      <c r="A133" s="103"/>
      <c r="B133" s="103"/>
      <c r="C133" s="149" t="s">
        <v>81</v>
      </c>
      <c r="D133" s="104"/>
      <c r="E133" s="105"/>
      <c r="F133" s="148"/>
      <c r="G133" s="105"/>
      <c r="H133" s="148"/>
      <c r="I133" s="105"/>
      <c r="J133" s="148"/>
      <c r="K133" s="105"/>
      <c r="L133" s="148"/>
    </row>
    <row r="134" spans="1:12" ht="20.7" customHeight="1" thickBot="1" x14ac:dyDescent="0.55000000000000004">
      <c r="A134" s="103"/>
      <c r="B134" s="103"/>
      <c r="C134" s="103" t="s">
        <v>82</v>
      </c>
      <c r="D134" s="104"/>
      <c r="E134" s="105"/>
      <c r="F134" s="137">
        <v>866446</v>
      </c>
      <c r="G134" s="105"/>
      <c r="H134" s="150">
        <v>400334</v>
      </c>
      <c r="I134" s="101"/>
      <c r="J134" s="137">
        <v>866446</v>
      </c>
      <c r="K134" s="101"/>
      <c r="L134" s="150">
        <v>400334</v>
      </c>
    </row>
    <row r="135" spans="1:12" ht="6" customHeight="1" thickTop="1" x14ac:dyDescent="0.5">
      <c r="A135" s="105"/>
      <c r="B135" s="103"/>
      <c r="C135" s="103"/>
      <c r="D135" s="104"/>
      <c r="E135" s="105"/>
      <c r="F135" s="106"/>
      <c r="G135" s="105"/>
      <c r="H135" s="106"/>
      <c r="I135" s="105"/>
      <c r="J135" s="106"/>
      <c r="K135" s="105"/>
      <c r="L135" s="106"/>
    </row>
    <row r="136" spans="1:12" ht="20.7" customHeight="1" x14ac:dyDescent="0.5">
      <c r="A136" s="103"/>
      <c r="B136" s="103" t="s">
        <v>83</v>
      </c>
      <c r="C136" s="103"/>
      <c r="D136" s="104"/>
      <c r="E136" s="105"/>
      <c r="F136" s="132"/>
      <c r="G136" s="105"/>
      <c r="H136" s="132"/>
      <c r="I136" s="105"/>
      <c r="J136" s="132"/>
      <c r="K136" s="105"/>
      <c r="L136" s="132"/>
    </row>
    <row r="137" spans="1:12" ht="20.7" customHeight="1" x14ac:dyDescent="0.5">
      <c r="A137" s="103"/>
      <c r="B137" s="103"/>
      <c r="C137" s="149" t="s">
        <v>84</v>
      </c>
      <c r="D137" s="104"/>
      <c r="E137" s="105"/>
      <c r="F137" s="106"/>
      <c r="G137" s="105"/>
      <c r="H137" s="106"/>
      <c r="I137" s="105"/>
      <c r="J137" s="106"/>
      <c r="K137" s="105"/>
      <c r="L137" s="106"/>
    </row>
    <row r="138" spans="1:12" ht="20.7" customHeight="1" x14ac:dyDescent="0.5">
      <c r="A138" s="103"/>
      <c r="B138" s="103"/>
      <c r="C138" s="149" t="s">
        <v>234</v>
      </c>
      <c r="D138" s="104"/>
      <c r="E138" s="105"/>
      <c r="F138" s="106"/>
      <c r="G138" s="105"/>
      <c r="H138" s="106"/>
      <c r="I138" s="105"/>
      <c r="J138" s="106"/>
      <c r="K138" s="105"/>
      <c r="L138" s="106"/>
    </row>
    <row r="139" spans="1:12" ht="20.7" customHeight="1" x14ac:dyDescent="0.5">
      <c r="A139" s="103"/>
      <c r="B139" s="103"/>
      <c r="C139" s="149" t="s">
        <v>85</v>
      </c>
      <c r="D139" s="104"/>
      <c r="E139" s="105"/>
      <c r="F139" s="106"/>
      <c r="G139" s="105"/>
      <c r="H139" s="106"/>
      <c r="I139" s="105"/>
      <c r="J139" s="106"/>
      <c r="K139" s="105"/>
      <c r="L139" s="106"/>
    </row>
    <row r="140" spans="1:12" ht="20.7" customHeight="1" x14ac:dyDescent="0.5">
      <c r="A140" s="103"/>
      <c r="B140" s="103"/>
      <c r="C140" s="103" t="s">
        <v>235</v>
      </c>
      <c r="D140" s="104"/>
      <c r="E140" s="105"/>
      <c r="F140" s="106">
        <v>742668</v>
      </c>
      <c r="G140" s="105"/>
      <c r="H140" s="107">
        <v>371334</v>
      </c>
      <c r="I140" s="101"/>
      <c r="J140" s="107">
        <v>742668</v>
      </c>
      <c r="K140" s="101"/>
      <c r="L140" s="107">
        <v>371334</v>
      </c>
    </row>
    <row r="141" spans="1:12" ht="20.7" customHeight="1" x14ac:dyDescent="0.5">
      <c r="A141" s="139" t="s">
        <v>86</v>
      </c>
      <c r="B141" s="139"/>
      <c r="C141" s="139"/>
      <c r="D141" s="104">
        <v>17</v>
      </c>
      <c r="E141" s="105"/>
      <c r="F141" s="106">
        <v>9253893</v>
      </c>
      <c r="G141" s="105"/>
      <c r="H141" s="107">
        <v>2948306</v>
      </c>
      <c r="I141" s="133"/>
      <c r="J141" s="107">
        <v>9253893</v>
      </c>
      <c r="K141" s="133"/>
      <c r="L141" s="107">
        <v>2948306</v>
      </c>
    </row>
    <row r="142" spans="1:12" ht="20.7" customHeight="1" x14ac:dyDescent="0.5">
      <c r="A142" s="139" t="s">
        <v>87</v>
      </c>
      <c r="B142" s="139"/>
      <c r="C142" s="139"/>
      <c r="D142" s="104">
        <v>17</v>
      </c>
      <c r="E142" s="105"/>
      <c r="F142" s="106">
        <v>744762</v>
      </c>
      <c r="G142" s="105"/>
      <c r="H142" s="107">
        <v>0</v>
      </c>
      <c r="I142" s="133"/>
      <c r="J142" s="107">
        <v>744762</v>
      </c>
      <c r="K142" s="133"/>
      <c r="L142" s="107">
        <v>0</v>
      </c>
    </row>
    <row r="143" spans="1:12" ht="20.7" customHeight="1" x14ac:dyDescent="0.5">
      <c r="A143" s="139" t="s">
        <v>88</v>
      </c>
      <c r="B143" s="139"/>
      <c r="C143" s="139"/>
      <c r="D143" s="104"/>
      <c r="E143" s="105"/>
      <c r="F143" s="106"/>
      <c r="G143" s="105"/>
      <c r="H143" s="133"/>
      <c r="I143" s="101"/>
      <c r="J143" s="133"/>
      <c r="K143" s="101"/>
      <c r="L143" s="133"/>
    </row>
    <row r="144" spans="1:12" ht="20.7" customHeight="1" x14ac:dyDescent="0.5">
      <c r="A144" s="139"/>
      <c r="B144" s="139" t="s">
        <v>89</v>
      </c>
      <c r="C144" s="139"/>
      <c r="D144" s="104"/>
      <c r="E144" s="105"/>
      <c r="F144" s="106"/>
      <c r="G144" s="105"/>
      <c r="H144" s="133"/>
      <c r="I144" s="101"/>
      <c r="J144" s="133"/>
      <c r="K144" s="101"/>
      <c r="L144" s="133"/>
    </row>
    <row r="145" spans="1:12" ht="20.7" customHeight="1" x14ac:dyDescent="0.5">
      <c r="A145" s="139"/>
      <c r="B145" s="140"/>
      <c r="C145" s="141" t="s">
        <v>90</v>
      </c>
      <c r="D145" s="104"/>
      <c r="E145" s="105"/>
      <c r="F145" s="100">
        <v>40200</v>
      </c>
      <c r="G145" s="105"/>
      <c r="H145" s="100">
        <v>40200</v>
      </c>
      <c r="I145" s="101"/>
      <c r="J145" s="100">
        <v>40200</v>
      </c>
      <c r="K145" s="101"/>
      <c r="L145" s="100">
        <v>40200</v>
      </c>
    </row>
    <row r="146" spans="1:12" ht="20.7" customHeight="1" x14ac:dyDescent="0.5">
      <c r="A146" s="139"/>
      <c r="B146" s="139" t="s">
        <v>91</v>
      </c>
      <c r="C146" s="139"/>
      <c r="D146" s="104"/>
      <c r="E146" s="105"/>
      <c r="F146" s="132">
        <v>35883128</v>
      </c>
      <c r="G146" s="105"/>
      <c r="H146" s="133">
        <v>36355703</v>
      </c>
      <c r="I146" s="101"/>
      <c r="J146" s="133">
        <v>17164330</v>
      </c>
      <c r="K146" s="101"/>
      <c r="L146" s="100">
        <v>16882810</v>
      </c>
    </row>
    <row r="147" spans="1:12" ht="20.7" customHeight="1" x14ac:dyDescent="0.5">
      <c r="A147" s="139" t="s">
        <v>274</v>
      </c>
      <c r="B147" s="139"/>
      <c r="C147" s="139"/>
      <c r="D147" s="104"/>
      <c r="E147" s="105"/>
      <c r="F147" s="106">
        <v>0</v>
      </c>
      <c r="G147" s="105"/>
      <c r="H147" s="133">
        <v>0</v>
      </c>
      <c r="I147" s="101"/>
      <c r="J147" s="133">
        <v>23136</v>
      </c>
      <c r="K147" s="101"/>
      <c r="L147" s="100">
        <v>23136</v>
      </c>
    </row>
    <row r="148" spans="1:12" ht="20.7" customHeight="1" x14ac:dyDescent="0.5">
      <c r="A148" s="139" t="s">
        <v>92</v>
      </c>
      <c r="B148" s="103"/>
      <c r="C148" s="103"/>
      <c r="D148" s="104"/>
      <c r="E148" s="105"/>
      <c r="F148" s="153">
        <v>-9201161</v>
      </c>
      <c r="G148" s="105"/>
      <c r="H148" s="154">
        <v>-8337503</v>
      </c>
      <c r="I148" s="101"/>
      <c r="J148" s="154">
        <v>-929906</v>
      </c>
      <c r="K148" s="101"/>
      <c r="L148" s="145">
        <v>-928957</v>
      </c>
    </row>
    <row r="149" spans="1:12" ht="6" customHeight="1" x14ac:dyDescent="0.5">
      <c r="A149" s="105"/>
      <c r="B149" s="103"/>
      <c r="C149" s="103"/>
      <c r="D149" s="104"/>
      <c r="E149" s="105"/>
      <c r="F149" s="106"/>
      <c r="G149" s="105"/>
      <c r="H149" s="106"/>
      <c r="I149" s="105"/>
      <c r="J149" s="106"/>
      <c r="K149" s="105"/>
      <c r="L149" s="106"/>
    </row>
    <row r="150" spans="1:12" ht="20.7" customHeight="1" x14ac:dyDescent="0.5">
      <c r="A150" s="105" t="s">
        <v>93</v>
      </c>
      <c r="B150" s="103"/>
      <c r="C150" s="103"/>
      <c r="D150" s="104"/>
      <c r="E150" s="105"/>
      <c r="F150" s="106">
        <f>SUM(F140:F148)</f>
        <v>37463490</v>
      </c>
      <c r="G150" s="105"/>
      <c r="H150" s="106">
        <f>SUM(H140:H148)</f>
        <v>31378040</v>
      </c>
      <c r="I150" s="105"/>
      <c r="J150" s="106">
        <f>SUM(J140:J148)</f>
        <v>27039083</v>
      </c>
      <c r="K150" s="105"/>
      <c r="L150" s="106">
        <f>SUM(L140:L148)</f>
        <v>19336829</v>
      </c>
    </row>
    <row r="151" spans="1:12" ht="20.7" customHeight="1" x14ac:dyDescent="0.5">
      <c r="A151" s="103" t="s">
        <v>94</v>
      </c>
      <c r="B151" s="103"/>
      <c r="C151" s="103"/>
      <c r="D151" s="106"/>
      <c r="E151" s="105"/>
      <c r="F151" s="114">
        <v>2450815</v>
      </c>
      <c r="G151" s="105"/>
      <c r="H151" s="145">
        <v>-1242413</v>
      </c>
      <c r="I151" s="101"/>
      <c r="J151" s="145">
        <v>0</v>
      </c>
      <c r="K151" s="101"/>
      <c r="L151" s="145">
        <v>0</v>
      </c>
    </row>
    <row r="152" spans="1:12" ht="6" customHeight="1" x14ac:dyDescent="0.5">
      <c r="A152" s="105"/>
      <c r="B152" s="105"/>
      <c r="C152" s="103"/>
      <c r="D152" s="104"/>
      <c r="E152" s="105"/>
      <c r="F152" s="106"/>
      <c r="G152" s="105"/>
      <c r="H152" s="106"/>
      <c r="I152" s="105"/>
      <c r="J152" s="106"/>
      <c r="K152" s="105"/>
      <c r="L152" s="106"/>
    </row>
    <row r="153" spans="1:12" ht="20.7" customHeight="1" x14ac:dyDescent="0.5">
      <c r="A153" s="105" t="s">
        <v>95</v>
      </c>
      <c r="B153" s="103"/>
      <c r="C153" s="103"/>
      <c r="D153" s="104"/>
      <c r="E153" s="105"/>
      <c r="F153" s="114">
        <f>SUM(F150:F151)</f>
        <v>39914305</v>
      </c>
      <c r="G153" s="105"/>
      <c r="H153" s="114">
        <f>SUM(H150:H151)</f>
        <v>30135627</v>
      </c>
      <c r="I153" s="105"/>
      <c r="J153" s="114">
        <f>SUM(J150:J151)</f>
        <v>27039083</v>
      </c>
      <c r="K153" s="105"/>
      <c r="L153" s="114">
        <f>SUM(L150:L151)</f>
        <v>19336829</v>
      </c>
    </row>
    <row r="154" spans="1:12" ht="6" customHeight="1" x14ac:dyDescent="0.5">
      <c r="A154" s="105"/>
      <c r="B154" s="103"/>
      <c r="C154" s="103"/>
      <c r="D154" s="104"/>
      <c r="E154" s="105"/>
      <c r="F154" s="106"/>
      <c r="G154" s="105"/>
      <c r="H154" s="106"/>
      <c r="I154" s="105"/>
      <c r="J154" s="106"/>
      <c r="K154" s="105"/>
      <c r="L154" s="106"/>
    </row>
    <row r="155" spans="1:12" ht="20.7" customHeight="1" thickBot="1" x14ac:dyDescent="0.55000000000000004">
      <c r="A155" s="105" t="s">
        <v>96</v>
      </c>
      <c r="B155" s="103"/>
      <c r="C155" s="103"/>
      <c r="D155" s="104"/>
      <c r="E155" s="105"/>
      <c r="F155" s="137">
        <f>SUM(F105+F153)</f>
        <v>97663145</v>
      </c>
      <c r="G155" s="105"/>
      <c r="H155" s="137">
        <f>SUM(H105+H153)</f>
        <v>96204843</v>
      </c>
      <c r="I155" s="105"/>
      <c r="J155" s="137">
        <f>SUM(J105+J153)</f>
        <v>91948180</v>
      </c>
      <c r="K155" s="105"/>
      <c r="L155" s="137">
        <f>SUM(L105+L153)</f>
        <v>79486905</v>
      </c>
    </row>
    <row r="156" spans="1:12" ht="20.7" customHeight="1" thickTop="1" x14ac:dyDescent="0.5">
      <c r="A156" s="105"/>
      <c r="B156" s="103"/>
      <c r="C156" s="103"/>
      <c r="D156" s="104"/>
      <c r="E156" s="105"/>
      <c r="F156" s="106"/>
      <c r="G156" s="105"/>
      <c r="H156" s="106"/>
      <c r="I156" s="105"/>
      <c r="J156" s="106"/>
      <c r="K156" s="106"/>
      <c r="L156" s="106"/>
    </row>
    <row r="157" spans="1:12" ht="20.7" customHeight="1" x14ac:dyDescent="0.5">
      <c r="A157" s="105"/>
      <c r="B157" s="103"/>
      <c r="C157" s="103"/>
      <c r="D157" s="104"/>
      <c r="E157" s="103"/>
      <c r="F157" s="151"/>
      <c r="G157" s="151"/>
      <c r="H157" s="151"/>
      <c r="I157" s="151"/>
      <c r="J157" s="151"/>
      <c r="K157" s="106"/>
      <c r="L157" s="106"/>
    </row>
    <row r="158" spans="1:12" ht="20.7" customHeight="1" x14ac:dyDescent="0.5">
      <c r="A158" s="105"/>
      <c r="B158" s="103"/>
      <c r="C158" s="103"/>
      <c r="D158" s="104"/>
      <c r="E158" s="103"/>
      <c r="F158" s="151"/>
      <c r="G158" s="106"/>
      <c r="H158" s="106"/>
      <c r="I158" s="127"/>
      <c r="J158" s="106"/>
      <c r="K158" s="106"/>
      <c r="L158" s="106"/>
    </row>
    <row r="159" spans="1:12" ht="20.7" customHeight="1" x14ac:dyDescent="0.5">
      <c r="A159" s="105"/>
      <c r="B159" s="103"/>
      <c r="C159" s="103"/>
      <c r="D159" s="104"/>
      <c r="E159" s="103"/>
      <c r="F159" s="151"/>
      <c r="G159" s="106"/>
      <c r="H159" s="106"/>
      <c r="I159" s="127"/>
      <c r="J159" s="106"/>
      <c r="K159" s="106"/>
      <c r="L159" s="106"/>
    </row>
    <row r="160" spans="1:12" ht="20.7" customHeight="1" x14ac:dyDescent="0.5">
      <c r="A160" s="105"/>
      <c r="B160" s="103"/>
      <c r="C160" s="103"/>
      <c r="D160" s="104"/>
      <c r="E160" s="105"/>
      <c r="F160" s="106"/>
      <c r="G160" s="105"/>
      <c r="H160" s="106"/>
      <c r="I160" s="105"/>
      <c r="J160" s="106"/>
      <c r="K160" s="106"/>
      <c r="L160" s="106"/>
    </row>
    <row r="161" spans="1:12" ht="20.7" customHeight="1" x14ac:dyDescent="0.5">
      <c r="A161" s="105"/>
      <c r="B161" s="103"/>
      <c r="C161" s="103"/>
      <c r="D161" s="104"/>
      <c r="E161" s="105"/>
      <c r="F161" s="106"/>
      <c r="G161" s="105"/>
      <c r="H161" s="106"/>
      <c r="I161" s="105"/>
      <c r="J161" s="106"/>
      <c r="K161" s="106"/>
      <c r="L161" s="106"/>
    </row>
    <row r="162" spans="1:12" ht="20.7" customHeight="1" x14ac:dyDescent="0.5">
      <c r="A162" s="105"/>
      <c r="B162" s="103"/>
      <c r="C162" s="103"/>
      <c r="D162" s="104"/>
      <c r="E162" s="105"/>
      <c r="F162" s="106"/>
      <c r="G162" s="105"/>
      <c r="H162" s="106"/>
      <c r="I162" s="105"/>
      <c r="J162" s="106"/>
      <c r="K162" s="106"/>
      <c r="L162" s="106"/>
    </row>
    <row r="163" spans="1:12" ht="20.7" customHeight="1" x14ac:dyDescent="0.5">
      <c r="A163" s="105"/>
      <c r="B163" s="103"/>
      <c r="C163" s="103"/>
      <c r="D163" s="104"/>
      <c r="E163" s="105"/>
      <c r="F163" s="106"/>
      <c r="G163" s="105"/>
      <c r="H163" s="106"/>
      <c r="I163" s="105"/>
      <c r="J163" s="106"/>
      <c r="K163" s="106"/>
      <c r="L163" s="106"/>
    </row>
    <row r="164" spans="1:12" ht="20.7" customHeight="1" x14ac:dyDescent="0.5">
      <c r="A164" s="105"/>
      <c r="B164" s="103"/>
      <c r="C164" s="103"/>
      <c r="D164" s="104"/>
      <c r="E164" s="105"/>
      <c r="F164" s="106"/>
      <c r="G164" s="105"/>
      <c r="H164" s="106"/>
      <c r="I164" s="105"/>
      <c r="J164" s="106"/>
      <c r="K164" s="106"/>
      <c r="L164" s="106"/>
    </row>
    <row r="165" spans="1:12" ht="20.7" customHeight="1" x14ac:dyDescent="0.5">
      <c r="A165" s="105"/>
      <c r="B165" s="103"/>
      <c r="C165" s="103"/>
      <c r="D165" s="104"/>
      <c r="E165" s="105"/>
      <c r="F165" s="106"/>
      <c r="G165" s="105"/>
      <c r="H165" s="106"/>
      <c r="I165" s="105"/>
      <c r="J165" s="106"/>
      <c r="K165" s="106"/>
      <c r="L165" s="106"/>
    </row>
    <row r="166" spans="1:12" ht="20.7" customHeight="1" x14ac:dyDescent="0.5">
      <c r="A166" s="105"/>
      <c r="B166" s="103"/>
      <c r="C166" s="103"/>
      <c r="D166" s="104"/>
      <c r="E166" s="105"/>
      <c r="F166" s="106"/>
      <c r="G166" s="105"/>
      <c r="H166" s="106"/>
      <c r="I166" s="105"/>
      <c r="J166" s="106"/>
      <c r="K166" s="106"/>
      <c r="L166" s="106"/>
    </row>
    <row r="167" spans="1:12" ht="20.7" customHeight="1" x14ac:dyDescent="0.5">
      <c r="A167" s="105"/>
      <c r="B167" s="103"/>
      <c r="C167" s="103"/>
      <c r="D167" s="104"/>
      <c r="E167" s="105"/>
      <c r="F167" s="106"/>
      <c r="G167" s="105"/>
      <c r="H167" s="106"/>
      <c r="I167" s="105"/>
      <c r="J167" s="106"/>
      <c r="K167" s="106"/>
      <c r="L167" s="106"/>
    </row>
    <row r="168" spans="1:12" ht="20.7" customHeight="1" x14ac:dyDescent="0.5">
      <c r="A168" s="105"/>
      <c r="B168" s="103"/>
      <c r="C168" s="103"/>
      <c r="D168" s="104"/>
      <c r="E168" s="105"/>
      <c r="F168" s="106"/>
      <c r="G168" s="105"/>
      <c r="H168" s="106"/>
      <c r="I168" s="105"/>
      <c r="J168" s="106"/>
      <c r="K168" s="106"/>
      <c r="L168" s="106"/>
    </row>
    <row r="169" spans="1:12" ht="12.9" customHeight="1" x14ac:dyDescent="0.5">
      <c r="A169" s="105"/>
      <c r="B169" s="103"/>
      <c r="C169" s="103"/>
      <c r="D169" s="104"/>
      <c r="E169" s="105"/>
      <c r="F169" s="106"/>
      <c r="G169" s="105"/>
      <c r="H169" s="106"/>
      <c r="I169" s="105"/>
      <c r="J169" s="106"/>
      <c r="K169" s="106"/>
      <c r="L169" s="106"/>
    </row>
    <row r="170" spans="1:12" ht="22.35" customHeight="1" x14ac:dyDescent="0.5">
      <c r="A170" s="203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0" s="204"/>
      <c r="C170" s="204"/>
      <c r="D170" s="204"/>
      <c r="E170" s="204"/>
      <c r="F170" s="204"/>
      <c r="G170" s="204"/>
      <c r="H170" s="204"/>
      <c r="I170" s="204"/>
      <c r="J170" s="204"/>
      <c r="K170" s="204"/>
      <c r="L170" s="204"/>
    </row>
  </sheetData>
  <mergeCells count="3">
    <mergeCell ref="A58:L58"/>
    <mergeCell ref="A114:L114"/>
    <mergeCell ref="A170:L170"/>
  </mergeCells>
  <pageMargins left="0.8" right="0.5" top="0.5" bottom="0.6" header="0.49" footer="0.4"/>
  <pageSetup paperSize="9" scale="76" firstPageNumber="3" fitToWidth="0" fitToHeight="0" orientation="portrait" useFirstPageNumber="1" horizontalDpi="1200" verticalDpi="1200" r:id="rId1"/>
  <headerFooter scaleWithDoc="0">
    <oddFooter>&amp;R&amp;"Browallia New,Regular"&amp;14&amp;P</oddFooter>
  </headerFooter>
  <rowBreaks count="2" manualBreakCount="2">
    <brk id="58" max="11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A507-4F81-486C-B49E-D143EBB5AE7F}">
  <sheetPr>
    <tabColor theme="9" tint="0.79998168889431442"/>
  </sheetPr>
  <dimension ref="A1:L129"/>
  <sheetViews>
    <sheetView tabSelected="1" topLeftCell="A104" zoomScaleNormal="100" zoomScaleSheetLayoutView="130" zoomScalePageLayoutView="115" workbookViewId="0">
      <selection activeCell="P114" sqref="P114"/>
    </sheetView>
  </sheetViews>
  <sheetFormatPr defaultColWidth="6.6640625" defaultRowHeight="21.75" customHeight="1" x14ac:dyDescent="0.3"/>
  <cols>
    <col min="1" max="2" width="1.44140625" style="139" customWidth="1"/>
    <col min="3" max="3" width="37.33203125" style="139" customWidth="1"/>
    <col min="4" max="4" width="8" style="157" customWidth="1"/>
    <col min="5" max="5" width="0.5546875" style="139" customWidth="1"/>
    <col min="6" max="6" width="12.33203125" style="107" customWidth="1"/>
    <col min="7" max="7" width="0.5546875" style="139" customWidth="1"/>
    <col min="8" max="8" width="12.33203125" style="107" customWidth="1"/>
    <col min="9" max="9" width="0.5546875" style="157" customWidth="1"/>
    <col min="10" max="10" width="12.33203125" style="107" customWidth="1"/>
    <col min="11" max="11" width="0.5546875" style="139" customWidth="1"/>
    <col min="12" max="12" width="12.33203125" style="107" customWidth="1"/>
    <col min="13" max="16384" width="6.6640625" style="140"/>
  </cols>
  <sheetData>
    <row r="1" spans="1:12" ht="21.75" customHeight="1" x14ac:dyDescent="0.3">
      <c r="A1" s="156" t="s">
        <v>0</v>
      </c>
      <c r="B1" s="156"/>
      <c r="C1" s="156"/>
      <c r="G1" s="158"/>
      <c r="I1" s="159"/>
      <c r="K1" s="158"/>
      <c r="L1" s="121" t="s">
        <v>4</v>
      </c>
    </row>
    <row r="2" spans="1:12" ht="21.75" customHeight="1" x14ac:dyDescent="0.3">
      <c r="A2" s="156" t="s">
        <v>97</v>
      </c>
      <c r="B2" s="156"/>
      <c r="C2" s="156"/>
      <c r="G2" s="158"/>
      <c r="I2" s="159"/>
      <c r="K2" s="158"/>
    </row>
    <row r="3" spans="1:12" ht="21.75" customHeight="1" x14ac:dyDescent="0.3">
      <c r="A3" s="110" t="s">
        <v>249</v>
      </c>
      <c r="B3" s="110"/>
      <c r="C3" s="110"/>
      <c r="D3" s="160"/>
      <c r="E3" s="161"/>
      <c r="F3" s="145"/>
      <c r="G3" s="162"/>
      <c r="H3" s="145"/>
      <c r="I3" s="163"/>
      <c r="J3" s="145"/>
      <c r="K3" s="162"/>
      <c r="L3" s="145"/>
    </row>
    <row r="4" spans="1:12" ht="21.75" customHeight="1" x14ac:dyDescent="0.3">
      <c r="G4" s="158"/>
      <c r="I4" s="159"/>
      <c r="K4" s="158"/>
    </row>
    <row r="5" spans="1:12" ht="21.75" customHeight="1" x14ac:dyDescent="0.3">
      <c r="A5" s="140"/>
      <c r="D5" s="164"/>
      <c r="E5" s="156"/>
      <c r="F5" s="205" t="s">
        <v>2</v>
      </c>
      <c r="G5" s="205"/>
      <c r="H5" s="205"/>
      <c r="I5" s="166"/>
      <c r="J5" s="205" t="s">
        <v>3</v>
      </c>
      <c r="K5" s="205"/>
      <c r="L5" s="205"/>
    </row>
    <row r="6" spans="1:12" ht="21.75" customHeight="1" x14ac:dyDescent="0.3">
      <c r="E6" s="156"/>
      <c r="F6" s="121" t="s">
        <v>7</v>
      </c>
      <c r="G6" s="156"/>
      <c r="H6" s="121" t="s">
        <v>8</v>
      </c>
      <c r="I6" s="167"/>
      <c r="J6" s="121" t="s">
        <v>7</v>
      </c>
      <c r="K6" s="156"/>
      <c r="L6" s="121" t="s">
        <v>8</v>
      </c>
    </row>
    <row r="7" spans="1:12" ht="21.75" customHeight="1" x14ac:dyDescent="0.3">
      <c r="D7" s="168" t="s">
        <v>9</v>
      </c>
      <c r="E7" s="156"/>
      <c r="F7" s="165" t="s">
        <v>10</v>
      </c>
      <c r="G7" s="156"/>
      <c r="H7" s="165" t="s">
        <v>10</v>
      </c>
      <c r="I7" s="167"/>
      <c r="J7" s="165" t="s">
        <v>10</v>
      </c>
      <c r="K7" s="156"/>
      <c r="L7" s="165" t="s">
        <v>10</v>
      </c>
    </row>
    <row r="8" spans="1:12" ht="21.75" customHeight="1" x14ac:dyDescent="0.3">
      <c r="G8" s="169"/>
      <c r="I8" s="169"/>
      <c r="K8" s="169"/>
    </row>
    <row r="9" spans="1:12" ht="21.75" customHeight="1" x14ac:dyDescent="0.3">
      <c r="A9" s="139" t="s">
        <v>98</v>
      </c>
      <c r="F9" s="170">
        <v>2203020</v>
      </c>
      <c r="G9" s="171"/>
      <c r="H9" s="170">
        <v>2981864</v>
      </c>
      <c r="I9" s="171"/>
      <c r="J9" s="170">
        <v>996990</v>
      </c>
      <c r="K9" s="171"/>
      <c r="L9" s="172">
        <v>1061896</v>
      </c>
    </row>
    <row r="10" spans="1:12" ht="21.75" customHeight="1" x14ac:dyDescent="0.3">
      <c r="A10" s="139" t="s">
        <v>99</v>
      </c>
      <c r="F10" s="173">
        <v>909490</v>
      </c>
      <c r="G10" s="174"/>
      <c r="H10" s="174">
        <v>1436795</v>
      </c>
      <c r="I10" s="174"/>
      <c r="J10" s="170">
        <v>0</v>
      </c>
      <c r="K10" s="174"/>
      <c r="L10" s="172">
        <v>380456</v>
      </c>
    </row>
    <row r="11" spans="1:12" ht="21.75" customHeight="1" x14ac:dyDescent="0.3">
      <c r="A11" s="139" t="s">
        <v>100</v>
      </c>
      <c r="D11" s="175"/>
      <c r="F11" s="170">
        <v>0</v>
      </c>
      <c r="G11" s="171"/>
      <c r="H11" s="170">
        <v>0</v>
      </c>
      <c r="I11" s="171"/>
      <c r="J11" s="170">
        <v>470240</v>
      </c>
      <c r="K11" s="171"/>
      <c r="L11" s="172">
        <v>1029156</v>
      </c>
    </row>
    <row r="12" spans="1:12" ht="21.75" customHeight="1" x14ac:dyDescent="0.3">
      <c r="A12" s="139" t="s">
        <v>101</v>
      </c>
      <c r="D12" s="175"/>
      <c r="F12" s="176">
        <v>174473</v>
      </c>
      <c r="G12" s="171"/>
      <c r="H12" s="176">
        <v>69087</v>
      </c>
      <c r="I12" s="171"/>
      <c r="J12" s="176">
        <v>306775</v>
      </c>
      <c r="K12" s="171"/>
      <c r="L12" s="176">
        <v>401277</v>
      </c>
    </row>
    <row r="13" spans="1:12" ht="6" customHeight="1" x14ac:dyDescent="0.3">
      <c r="G13" s="169"/>
      <c r="I13" s="169"/>
      <c r="K13" s="169"/>
    </row>
    <row r="14" spans="1:12" ht="21.75" customHeight="1" x14ac:dyDescent="0.3">
      <c r="A14" s="156" t="s">
        <v>102</v>
      </c>
      <c r="B14" s="140"/>
      <c r="C14" s="156"/>
      <c r="F14" s="176">
        <f>SUM(F9:F12)</f>
        <v>3286983</v>
      </c>
      <c r="G14" s="171"/>
      <c r="H14" s="176">
        <f>SUM(H9:H12)</f>
        <v>4487746</v>
      </c>
      <c r="I14" s="171"/>
      <c r="J14" s="176">
        <f>SUM(J9:J12)</f>
        <v>1774005</v>
      </c>
      <c r="K14" s="171"/>
      <c r="L14" s="176">
        <f>SUM(L9:L12)</f>
        <v>2872785</v>
      </c>
    </row>
    <row r="16" spans="1:12" ht="21.75" customHeight="1" x14ac:dyDescent="0.3">
      <c r="A16" s="139" t="s">
        <v>103</v>
      </c>
      <c r="D16" s="175"/>
      <c r="F16" s="170">
        <v>-2317232</v>
      </c>
      <c r="G16" s="177"/>
      <c r="H16" s="170">
        <v>-2869986</v>
      </c>
      <c r="I16" s="177"/>
      <c r="J16" s="170">
        <v>-879294</v>
      </c>
      <c r="K16" s="177"/>
      <c r="L16" s="170">
        <v>-852184</v>
      </c>
    </row>
    <row r="17" spans="1:12" ht="21.75" customHeight="1" x14ac:dyDescent="0.3">
      <c r="A17" s="139" t="s">
        <v>104</v>
      </c>
      <c r="D17" s="175"/>
      <c r="F17" s="170">
        <v>-29616</v>
      </c>
      <c r="G17" s="171"/>
      <c r="H17" s="170">
        <v>-12799</v>
      </c>
      <c r="I17" s="171"/>
      <c r="J17" s="170">
        <v>-3374</v>
      </c>
      <c r="K17" s="171"/>
      <c r="L17" s="170">
        <v>-6662</v>
      </c>
    </row>
    <row r="18" spans="1:12" ht="21.75" customHeight="1" x14ac:dyDescent="0.3">
      <c r="A18" s="139" t="s">
        <v>105</v>
      </c>
      <c r="F18" s="170">
        <v>-403451</v>
      </c>
      <c r="G18" s="171"/>
      <c r="H18" s="170">
        <v>-359905</v>
      </c>
      <c r="I18" s="171"/>
      <c r="J18" s="170">
        <v>-144128</v>
      </c>
      <c r="K18" s="171"/>
      <c r="L18" s="170">
        <v>-198956</v>
      </c>
    </row>
    <row r="19" spans="1:12" ht="21.75" customHeight="1" x14ac:dyDescent="0.3">
      <c r="A19" s="139" t="s">
        <v>106</v>
      </c>
      <c r="F19" s="170">
        <v>-643807</v>
      </c>
      <c r="G19" s="171"/>
      <c r="H19" s="170">
        <v>-163186</v>
      </c>
      <c r="I19" s="171"/>
      <c r="J19" s="170">
        <v>0</v>
      </c>
      <c r="K19" s="171"/>
      <c r="L19" s="170">
        <v>0</v>
      </c>
    </row>
    <row r="20" spans="1:12" ht="21.75" customHeight="1" x14ac:dyDescent="0.3">
      <c r="A20" s="139" t="s">
        <v>269</v>
      </c>
      <c r="D20" s="157">
        <v>15</v>
      </c>
      <c r="F20" s="170">
        <v>-65674</v>
      </c>
      <c r="G20" s="171"/>
      <c r="H20" s="170">
        <v>0</v>
      </c>
      <c r="I20" s="171"/>
      <c r="J20" s="170">
        <v>-65674</v>
      </c>
      <c r="K20" s="171"/>
      <c r="L20" s="170">
        <v>0</v>
      </c>
    </row>
    <row r="21" spans="1:12" ht="21.75" customHeight="1" x14ac:dyDescent="0.3">
      <c r="A21" s="140" t="s">
        <v>317</v>
      </c>
      <c r="F21" s="170">
        <v>-32152</v>
      </c>
      <c r="G21" s="171"/>
      <c r="H21" s="170">
        <v>-53629</v>
      </c>
      <c r="I21" s="171"/>
      <c r="J21" s="170">
        <v>-37160</v>
      </c>
      <c r="K21" s="171"/>
      <c r="L21" s="170">
        <v>-53629</v>
      </c>
    </row>
    <row r="22" spans="1:12" ht="21.75" customHeight="1" x14ac:dyDescent="0.3">
      <c r="A22" s="139" t="s">
        <v>110</v>
      </c>
      <c r="E22" s="169"/>
      <c r="F22" s="170">
        <v>83606</v>
      </c>
      <c r="G22" s="171"/>
      <c r="H22" s="170">
        <v>47418</v>
      </c>
      <c r="I22" s="171"/>
      <c r="J22" s="170">
        <v>-15966</v>
      </c>
      <c r="K22" s="171"/>
      <c r="L22" s="170">
        <v>102244</v>
      </c>
    </row>
    <row r="23" spans="1:12" ht="21.75" customHeight="1" x14ac:dyDescent="0.3">
      <c r="A23" s="139" t="s">
        <v>111</v>
      </c>
      <c r="E23" s="169"/>
      <c r="F23" s="176">
        <v>-705736</v>
      </c>
      <c r="G23" s="171"/>
      <c r="H23" s="176">
        <v>-666051</v>
      </c>
      <c r="I23" s="171"/>
      <c r="J23" s="176">
        <v>-526517</v>
      </c>
      <c r="K23" s="171"/>
      <c r="L23" s="176">
        <v>-486678</v>
      </c>
    </row>
    <row r="24" spans="1:12" ht="6" customHeight="1" x14ac:dyDescent="0.3">
      <c r="G24" s="169"/>
      <c r="I24" s="169"/>
      <c r="K24" s="169"/>
    </row>
    <row r="25" spans="1:12" ht="21.75" customHeight="1" x14ac:dyDescent="0.3">
      <c r="A25" s="156" t="s">
        <v>112</v>
      </c>
      <c r="B25" s="140"/>
      <c r="F25" s="145">
        <f>SUM(F16:F24)</f>
        <v>-4114062</v>
      </c>
      <c r="G25" s="107"/>
      <c r="H25" s="145">
        <f>SUM(H16:H24)</f>
        <v>-4078138</v>
      </c>
      <c r="I25" s="107"/>
      <c r="J25" s="145">
        <f>SUM(J16:J24)</f>
        <v>-1672113</v>
      </c>
      <c r="K25" s="107"/>
      <c r="L25" s="145">
        <f>SUM(L16:L24)</f>
        <v>-1495865</v>
      </c>
    </row>
    <row r="26" spans="1:12" ht="21.75" customHeight="1" x14ac:dyDescent="0.3">
      <c r="G26" s="107"/>
      <c r="I26" s="107"/>
      <c r="K26" s="107"/>
    </row>
    <row r="27" spans="1:12" ht="21.75" customHeight="1" x14ac:dyDescent="0.3">
      <c r="A27" s="139" t="s">
        <v>260</v>
      </c>
      <c r="G27" s="107"/>
      <c r="I27" s="107"/>
      <c r="K27" s="107"/>
    </row>
    <row r="28" spans="1:12" ht="21.75" customHeight="1" x14ac:dyDescent="0.3">
      <c r="B28" s="139" t="s">
        <v>113</v>
      </c>
      <c r="D28" s="175"/>
      <c r="F28" s="176">
        <v>-16359</v>
      </c>
      <c r="G28" s="171"/>
      <c r="H28" s="176">
        <v>-73263</v>
      </c>
      <c r="I28" s="171"/>
      <c r="J28" s="176">
        <v>0</v>
      </c>
      <c r="K28" s="171"/>
      <c r="L28" s="176">
        <v>0</v>
      </c>
    </row>
    <row r="29" spans="1:12" ht="6" customHeight="1" x14ac:dyDescent="0.3">
      <c r="G29" s="107"/>
      <c r="I29" s="107"/>
      <c r="K29" s="107"/>
    </row>
    <row r="30" spans="1:12" ht="21.75" customHeight="1" x14ac:dyDescent="0.3">
      <c r="A30" s="156" t="s">
        <v>250</v>
      </c>
      <c r="F30" s="170">
        <f>SUM(F14+F25+F28)</f>
        <v>-843438</v>
      </c>
      <c r="G30" s="170"/>
      <c r="H30" s="170">
        <f>SUM(H14+H25+H28)</f>
        <v>336345</v>
      </c>
      <c r="I30" s="170"/>
      <c r="J30" s="170">
        <f>SUM(J14+J25+J28)</f>
        <v>101892</v>
      </c>
      <c r="K30" s="170"/>
      <c r="L30" s="170">
        <f>SUM(L14+L25+L28)</f>
        <v>1376920</v>
      </c>
    </row>
    <row r="31" spans="1:12" ht="21.75" customHeight="1" x14ac:dyDescent="0.3">
      <c r="A31" s="139" t="s">
        <v>114</v>
      </c>
      <c r="F31" s="176">
        <v>-95756</v>
      </c>
      <c r="G31" s="171"/>
      <c r="H31" s="176">
        <v>-117972</v>
      </c>
      <c r="I31" s="171"/>
      <c r="J31" s="176">
        <v>3557</v>
      </c>
      <c r="K31" s="171"/>
      <c r="L31" s="176">
        <v>-20127</v>
      </c>
    </row>
    <row r="32" spans="1:12" ht="6" customHeight="1" x14ac:dyDescent="0.3"/>
    <row r="33" spans="1:12" ht="21.75" customHeight="1" x14ac:dyDescent="0.3">
      <c r="A33" s="156" t="s">
        <v>232</v>
      </c>
      <c r="F33" s="145">
        <f>SUM(F30:F31)</f>
        <v>-939194</v>
      </c>
      <c r="G33" s="107"/>
      <c r="H33" s="145">
        <f>SUM(H30:H31)</f>
        <v>218373</v>
      </c>
      <c r="I33" s="107"/>
      <c r="J33" s="145">
        <f>SUM(J30:J31)</f>
        <v>105449</v>
      </c>
      <c r="K33" s="107"/>
      <c r="L33" s="145">
        <f>SUM(L30:L31)</f>
        <v>1356793</v>
      </c>
    </row>
    <row r="34" spans="1:12" ht="21.75" customHeight="1" x14ac:dyDescent="0.3">
      <c r="G34" s="107"/>
      <c r="I34" s="107"/>
      <c r="K34" s="107"/>
    </row>
    <row r="35" spans="1:12" ht="21.75" customHeight="1" x14ac:dyDescent="0.3">
      <c r="G35" s="107"/>
      <c r="I35" s="107"/>
      <c r="K35" s="107"/>
    </row>
    <row r="36" spans="1:12" ht="21.75" customHeight="1" x14ac:dyDescent="0.3">
      <c r="G36" s="107"/>
      <c r="I36" s="107"/>
      <c r="K36" s="107"/>
    </row>
    <row r="37" spans="1:12" ht="21.75" customHeight="1" x14ac:dyDescent="0.3">
      <c r="G37" s="107"/>
      <c r="I37" s="107"/>
      <c r="K37" s="107"/>
    </row>
    <row r="38" spans="1:12" ht="21.75" customHeight="1" x14ac:dyDescent="0.3">
      <c r="G38" s="107"/>
      <c r="I38" s="107"/>
      <c r="K38" s="107"/>
    </row>
    <row r="39" spans="1:12" ht="21.75" customHeight="1" x14ac:dyDescent="0.3">
      <c r="G39" s="107"/>
      <c r="I39" s="107"/>
      <c r="K39" s="107"/>
    </row>
    <row r="40" spans="1:12" ht="21.75" customHeight="1" x14ac:dyDescent="0.3">
      <c r="G40" s="107"/>
      <c r="I40" s="107"/>
      <c r="K40" s="107"/>
    </row>
    <row r="41" spans="1:12" ht="21.75" customHeight="1" x14ac:dyDescent="0.3">
      <c r="G41" s="107"/>
      <c r="I41" s="107"/>
      <c r="K41" s="107"/>
    </row>
    <row r="42" spans="1:12" ht="21.75" customHeight="1" x14ac:dyDescent="0.3">
      <c r="G42" s="107"/>
      <c r="I42" s="107"/>
      <c r="K42" s="107"/>
    </row>
    <row r="43" spans="1:12" ht="10.5" customHeight="1" x14ac:dyDescent="0.3">
      <c r="G43" s="107"/>
      <c r="I43" s="107"/>
      <c r="K43" s="107"/>
    </row>
    <row r="44" spans="1:12" ht="21.9" customHeight="1" x14ac:dyDescent="0.3">
      <c r="A44" s="206" t="s">
        <v>45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</row>
    <row r="45" spans="1:12" ht="21.75" customHeight="1" x14ac:dyDescent="0.3">
      <c r="A45" s="156" t="s">
        <v>0</v>
      </c>
      <c r="B45" s="156"/>
      <c r="C45" s="156"/>
      <c r="G45" s="158"/>
      <c r="I45" s="159"/>
      <c r="K45" s="158"/>
      <c r="L45" s="121" t="s">
        <v>4</v>
      </c>
    </row>
    <row r="46" spans="1:12" ht="21.75" customHeight="1" x14ac:dyDescent="0.3">
      <c r="A46" s="156" t="s">
        <v>97</v>
      </c>
      <c r="B46" s="156"/>
      <c r="C46" s="156"/>
      <c r="G46" s="158"/>
      <c r="I46" s="159"/>
      <c r="K46" s="158"/>
    </row>
    <row r="47" spans="1:12" ht="21.75" customHeight="1" x14ac:dyDescent="0.3">
      <c r="A47" s="110" t="str">
        <f>A3</f>
        <v>สำหรับรอบระยะเวลาสามเดือนสิ้นสุดวันที่ 30 มิถุนายน พ.ศ. 2568</v>
      </c>
      <c r="B47" s="110"/>
      <c r="C47" s="110"/>
      <c r="D47" s="160"/>
      <c r="E47" s="161"/>
      <c r="F47" s="145"/>
      <c r="G47" s="162"/>
      <c r="H47" s="145"/>
      <c r="I47" s="163"/>
      <c r="J47" s="145"/>
      <c r="K47" s="162"/>
      <c r="L47" s="145"/>
    </row>
    <row r="48" spans="1:12" ht="21.75" customHeight="1" x14ac:dyDescent="0.3">
      <c r="G48" s="158"/>
      <c r="I48" s="159"/>
      <c r="K48" s="158"/>
    </row>
    <row r="49" spans="1:12" ht="21.75" customHeight="1" x14ac:dyDescent="0.3">
      <c r="A49" s="140"/>
      <c r="D49" s="164"/>
      <c r="E49" s="156"/>
      <c r="F49" s="205" t="s">
        <v>2</v>
      </c>
      <c r="G49" s="205"/>
      <c r="H49" s="205"/>
      <c r="I49" s="166"/>
      <c r="J49" s="205" t="s">
        <v>3</v>
      </c>
      <c r="K49" s="205"/>
      <c r="L49" s="205"/>
    </row>
    <row r="50" spans="1:12" ht="21.75" customHeight="1" x14ac:dyDescent="0.3">
      <c r="E50" s="156"/>
      <c r="F50" s="121" t="s">
        <v>7</v>
      </c>
      <c r="G50" s="156"/>
      <c r="H50" s="121" t="s">
        <v>8</v>
      </c>
      <c r="I50" s="167"/>
      <c r="J50" s="121" t="s">
        <v>7</v>
      </c>
      <c r="K50" s="156"/>
      <c r="L50" s="121" t="s">
        <v>8</v>
      </c>
    </row>
    <row r="51" spans="1:12" ht="21.75" customHeight="1" x14ac:dyDescent="0.3">
      <c r="E51" s="156"/>
      <c r="F51" s="165" t="s">
        <v>10</v>
      </c>
      <c r="G51" s="156"/>
      <c r="H51" s="165" t="s">
        <v>10</v>
      </c>
      <c r="I51" s="167"/>
      <c r="J51" s="165" t="s">
        <v>10</v>
      </c>
      <c r="K51" s="156"/>
      <c r="L51" s="165" t="s">
        <v>10</v>
      </c>
    </row>
    <row r="52" spans="1:12" ht="21.75" customHeight="1" x14ac:dyDescent="0.3">
      <c r="A52" s="156"/>
      <c r="G52" s="107"/>
      <c r="I52" s="107"/>
      <c r="K52" s="107"/>
    </row>
    <row r="53" spans="1:12" ht="21.75" customHeight="1" x14ac:dyDescent="0.3">
      <c r="A53" s="139" t="s">
        <v>116</v>
      </c>
      <c r="G53" s="107"/>
      <c r="I53" s="107"/>
      <c r="K53" s="107"/>
    </row>
    <row r="54" spans="1:12" ht="21.75" customHeight="1" x14ac:dyDescent="0.3">
      <c r="A54" s="178"/>
      <c r="B54" s="179" t="s">
        <v>117</v>
      </c>
      <c r="C54" s="179"/>
      <c r="G54" s="107"/>
      <c r="I54" s="107"/>
      <c r="K54" s="107"/>
    </row>
    <row r="55" spans="1:12" ht="21.75" customHeight="1" x14ac:dyDescent="0.3">
      <c r="A55" s="156"/>
      <c r="C55" s="139" t="s">
        <v>263</v>
      </c>
      <c r="G55" s="107"/>
      <c r="I55" s="107"/>
      <c r="K55" s="107"/>
    </row>
    <row r="56" spans="1:12" ht="21.75" customHeight="1" x14ac:dyDescent="0.3">
      <c r="A56" s="156"/>
      <c r="C56" s="180" t="s">
        <v>118</v>
      </c>
      <c r="F56" s="107">
        <v>-49089</v>
      </c>
      <c r="G56" s="107"/>
      <c r="H56" s="107">
        <v>-2405791</v>
      </c>
      <c r="I56" s="107"/>
      <c r="J56" s="107">
        <v>-38686</v>
      </c>
      <c r="K56" s="107"/>
      <c r="L56" s="107">
        <v>-197729</v>
      </c>
    </row>
    <row r="57" spans="1:12" ht="21.75" customHeight="1" x14ac:dyDescent="0.3">
      <c r="A57" s="156"/>
      <c r="C57" s="139" t="s">
        <v>119</v>
      </c>
      <c r="G57" s="107"/>
      <c r="I57" s="107"/>
      <c r="K57" s="107"/>
    </row>
    <row r="58" spans="1:12" ht="21.75" customHeight="1" x14ac:dyDescent="0.3">
      <c r="A58" s="156"/>
      <c r="C58" s="139" t="s">
        <v>120</v>
      </c>
      <c r="F58" s="145">
        <v>7952</v>
      </c>
      <c r="G58" s="107"/>
      <c r="H58" s="145">
        <v>36003</v>
      </c>
      <c r="I58" s="171"/>
      <c r="J58" s="176">
        <v>7737</v>
      </c>
      <c r="K58" s="171"/>
      <c r="L58" s="176">
        <v>39546</v>
      </c>
    </row>
    <row r="59" spans="1:12" ht="6" customHeight="1" x14ac:dyDescent="0.3">
      <c r="A59" s="156"/>
      <c r="G59" s="107"/>
      <c r="I59" s="107"/>
      <c r="K59" s="107"/>
    </row>
    <row r="60" spans="1:12" ht="21.75" customHeight="1" x14ac:dyDescent="0.3">
      <c r="A60" s="156" t="s">
        <v>121</v>
      </c>
      <c r="G60" s="107"/>
      <c r="I60" s="107"/>
      <c r="K60" s="107"/>
    </row>
    <row r="61" spans="1:12" ht="21.75" customHeight="1" x14ac:dyDescent="0.3">
      <c r="A61" s="156"/>
      <c r="B61" s="156" t="s">
        <v>117</v>
      </c>
      <c r="F61" s="145">
        <f>SUM(F56:F58)</f>
        <v>-41137</v>
      </c>
      <c r="G61" s="107"/>
      <c r="H61" s="145">
        <f>SUM(H56:H58)</f>
        <v>-2369788</v>
      </c>
      <c r="I61" s="107"/>
      <c r="J61" s="145">
        <f>SUM(J56:J58)</f>
        <v>-30949</v>
      </c>
      <c r="K61" s="107"/>
      <c r="L61" s="145">
        <f>SUM(L56:L58)</f>
        <v>-158183</v>
      </c>
    </row>
    <row r="62" spans="1:12" ht="6" customHeight="1" x14ac:dyDescent="0.3">
      <c r="A62" s="156"/>
      <c r="G62" s="107"/>
      <c r="I62" s="107"/>
      <c r="K62" s="107"/>
    </row>
    <row r="63" spans="1:12" ht="21.75" customHeight="1" x14ac:dyDescent="0.3">
      <c r="A63" s="139" t="s">
        <v>122</v>
      </c>
      <c r="G63" s="169"/>
      <c r="I63" s="169"/>
      <c r="K63" s="169"/>
    </row>
    <row r="64" spans="1:12" s="174" customFormat="1" ht="21.75" customHeight="1" x14ac:dyDescent="0.3">
      <c r="A64" s="178"/>
      <c r="B64" s="179" t="s">
        <v>117</v>
      </c>
      <c r="C64" s="179"/>
      <c r="D64" s="181"/>
      <c r="E64" s="179"/>
      <c r="F64" s="170"/>
      <c r="G64" s="171"/>
      <c r="H64" s="170"/>
      <c r="I64" s="171"/>
      <c r="J64" s="170"/>
      <c r="K64" s="171"/>
      <c r="L64" s="170"/>
    </row>
    <row r="65" spans="1:12" s="174" customFormat="1" ht="21.75" customHeight="1" x14ac:dyDescent="0.3">
      <c r="A65" s="178"/>
      <c r="B65" s="179"/>
      <c r="C65" s="179" t="s">
        <v>262</v>
      </c>
      <c r="D65" s="181"/>
      <c r="E65" s="179"/>
      <c r="F65" s="170"/>
      <c r="G65" s="171"/>
      <c r="H65" s="170"/>
      <c r="I65" s="171"/>
      <c r="J65" s="170"/>
      <c r="K65" s="171"/>
      <c r="L65" s="170"/>
    </row>
    <row r="66" spans="1:12" s="174" customFormat="1" ht="21.75" customHeight="1" x14ac:dyDescent="0.3">
      <c r="A66" s="178"/>
      <c r="B66" s="178"/>
      <c r="C66" s="179" t="s">
        <v>236</v>
      </c>
      <c r="D66" s="175"/>
      <c r="E66" s="179"/>
      <c r="F66" s="170">
        <v>-13447</v>
      </c>
      <c r="G66" s="171"/>
      <c r="H66" s="170">
        <v>2820</v>
      </c>
      <c r="I66" s="171"/>
      <c r="J66" s="170">
        <v>0</v>
      </c>
      <c r="K66" s="171"/>
      <c r="L66" s="170">
        <v>0</v>
      </c>
    </row>
    <row r="67" spans="1:12" s="174" customFormat="1" ht="21.75" customHeight="1" x14ac:dyDescent="0.3">
      <c r="A67" s="182"/>
      <c r="C67" s="183" t="s">
        <v>123</v>
      </c>
      <c r="D67" s="181"/>
      <c r="E67" s="179"/>
      <c r="F67" s="170"/>
      <c r="G67" s="171"/>
      <c r="H67" s="170"/>
      <c r="I67" s="171"/>
      <c r="J67" s="170"/>
      <c r="K67" s="171"/>
      <c r="L67" s="170"/>
    </row>
    <row r="68" spans="1:12" s="174" customFormat="1" ht="21.75" customHeight="1" x14ac:dyDescent="0.3">
      <c r="A68" s="182"/>
      <c r="C68" s="179" t="s">
        <v>124</v>
      </c>
      <c r="D68" s="181"/>
      <c r="E68" s="179"/>
      <c r="F68" s="176">
        <v>-33537</v>
      </c>
      <c r="G68" s="171"/>
      <c r="H68" s="176">
        <v>-50893</v>
      </c>
      <c r="I68" s="171"/>
      <c r="J68" s="176">
        <v>0</v>
      </c>
      <c r="K68" s="171"/>
      <c r="L68" s="176">
        <v>0</v>
      </c>
    </row>
    <row r="69" spans="1:12" ht="6" customHeight="1" x14ac:dyDescent="0.3">
      <c r="A69" s="156"/>
      <c r="G69" s="107"/>
      <c r="I69" s="107"/>
      <c r="K69" s="171"/>
    </row>
    <row r="70" spans="1:12" ht="21.75" customHeight="1" x14ac:dyDescent="0.3">
      <c r="A70" s="156" t="s">
        <v>125</v>
      </c>
      <c r="G70" s="107"/>
      <c r="I70" s="107"/>
      <c r="K70" s="171"/>
    </row>
    <row r="71" spans="1:12" ht="21.75" customHeight="1" x14ac:dyDescent="0.3">
      <c r="A71" s="156"/>
      <c r="B71" s="156" t="s">
        <v>117</v>
      </c>
      <c r="F71" s="145">
        <f>SUM(F64:F68)</f>
        <v>-46984</v>
      </c>
      <c r="G71" s="169"/>
      <c r="H71" s="145">
        <f>SUM(H64:H68)</f>
        <v>-48073</v>
      </c>
      <c r="I71" s="171"/>
      <c r="J71" s="145">
        <f>SUM(J64:J68)</f>
        <v>0</v>
      </c>
      <c r="K71" s="171"/>
      <c r="L71" s="145">
        <f>SUM(L64:L68)</f>
        <v>0</v>
      </c>
    </row>
    <row r="72" spans="1:12" ht="6" customHeight="1" x14ac:dyDescent="0.3">
      <c r="A72" s="156"/>
      <c r="G72" s="107"/>
      <c r="I72" s="107"/>
      <c r="K72" s="171"/>
    </row>
    <row r="73" spans="1:12" ht="21.75" customHeight="1" x14ac:dyDescent="0.3">
      <c r="A73" s="156" t="s">
        <v>251</v>
      </c>
      <c r="G73" s="107"/>
      <c r="I73" s="107"/>
      <c r="K73" s="171"/>
    </row>
    <row r="74" spans="1:12" ht="21.75" customHeight="1" x14ac:dyDescent="0.3">
      <c r="A74" s="156"/>
      <c r="B74" s="156" t="s">
        <v>126</v>
      </c>
      <c r="F74" s="145">
        <f>SUM(F61,F71)</f>
        <v>-88121</v>
      </c>
      <c r="G74" s="107"/>
      <c r="H74" s="145">
        <f>SUM(H61,H71)</f>
        <v>-2417861</v>
      </c>
      <c r="I74" s="107"/>
      <c r="J74" s="145">
        <f>SUM(J61,J71)</f>
        <v>-30949</v>
      </c>
      <c r="K74" s="171"/>
      <c r="L74" s="145">
        <f>SUM(L61,L71)</f>
        <v>-158183</v>
      </c>
    </row>
    <row r="75" spans="1:12" ht="6" customHeight="1" x14ac:dyDescent="0.3"/>
    <row r="76" spans="1:12" ht="21.75" customHeight="1" thickBot="1" x14ac:dyDescent="0.35">
      <c r="A76" s="156" t="s">
        <v>127</v>
      </c>
      <c r="F76" s="150">
        <f>SUM(F33+F74)</f>
        <v>-1027315</v>
      </c>
      <c r="G76" s="107"/>
      <c r="H76" s="150">
        <f>SUM(H33+H74)</f>
        <v>-2199488</v>
      </c>
      <c r="I76" s="107"/>
      <c r="J76" s="150">
        <f>SUM(J33+J74)</f>
        <v>74500</v>
      </c>
      <c r="K76" s="171"/>
      <c r="L76" s="150">
        <f>SUM(L33+L74)</f>
        <v>1198610</v>
      </c>
    </row>
    <row r="77" spans="1:12" ht="21.75" customHeight="1" thickTop="1" x14ac:dyDescent="0.3">
      <c r="A77" s="156"/>
      <c r="G77" s="107"/>
      <c r="I77" s="107"/>
      <c r="K77" s="171"/>
    </row>
    <row r="78" spans="1:12" ht="21.75" customHeight="1" x14ac:dyDescent="0.3">
      <c r="A78" s="156"/>
      <c r="G78" s="107"/>
      <c r="I78" s="107"/>
      <c r="K78" s="171"/>
    </row>
    <row r="79" spans="1:12" ht="21.75" customHeight="1" x14ac:dyDescent="0.3">
      <c r="A79" s="156"/>
      <c r="G79" s="107"/>
      <c r="I79" s="107"/>
      <c r="K79" s="171"/>
    </row>
    <row r="80" spans="1:12" ht="21.75" customHeight="1" x14ac:dyDescent="0.3">
      <c r="A80" s="156"/>
      <c r="G80" s="107"/>
      <c r="I80" s="107"/>
      <c r="K80" s="171"/>
    </row>
    <row r="81" spans="1:12" ht="21.75" customHeight="1" x14ac:dyDescent="0.3">
      <c r="A81" s="156"/>
      <c r="G81" s="107"/>
      <c r="I81" s="107"/>
      <c r="K81" s="171"/>
    </row>
    <row r="82" spans="1:12" ht="21.75" customHeight="1" x14ac:dyDescent="0.3">
      <c r="A82" s="156"/>
      <c r="G82" s="107"/>
      <c r="I82" s="107"/>
      <c r="K82" s="171"/>
    </row>
    <row r="83" spans="1:12" ht="21.75" customHeight="1" x14ac:dyDescent="0.3">
      <c r="A83" s="156"/>
      <c r="G83" s="107"/>
      <c r="I83" s="107"/>
      <c r="K83" s="171"/>
    </row>
    <row r="84" spans="1:12" ht="21.75" customHeight="1" x14ac:dyDescent="0.3">
      <c r="A84" s="156"/>
      <c r="G84" s="107"/>
      <c r="I84" s="107"/>
      <c r="K84" s="171"/>
    </row>
    <row r="85" spans="1:12" ht="21.75" customHeight="1" x14ac:dyDescent="0.3">
      <c r="A85" s="156"/>
      <c r="G85" s="107"/>
      <c r="I85" s="107"/>
      <c r="K85" s="171"/>
    </row>
    <row r="86" spans="1:12" ht="21.75" customHeight="1" x14ac:dyDescent="0.3">
      <c r="A86" s="156"/>
      <c r="G86" s="107"/>
      <c r="I86" s="107"/>
      <c r="K86" s="171"/>
    </row>
    <row r="87" spans="1:12" ht="24.75" customHeight="1" x14ac:dyDescent="0.3">
      <c r="A87" s="156"/>
      <c r="G87" s="107"/>
      <c r="I87" s="107"/>
      <c r="K87" s="171"/>
    </row>
    <row r="88" spans="1:12" ht="21.9" customHeight="1" x14ac:dyDescent="0.3">
      <c r="A88" s="206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</row>
    <row r="89" spans="1:12" ht="21.75" customHeight="1" x14ac:dyDescent="0.3">
      <c r="A89" s="156" t="s">
        <v>0</v>
      </c>
      <c r="B89" s="156"/>
      <c r="C89" s="156"/>
      <c r="G89" s="158"/>
      <c r="I89" s="159"/>
      <c r="K89" s="158"/>
      <c r="L89" s="121" t="s">
        <v>4</v>
      </c>
    </row>
    <row r="90" spans="1:12" ht="21.75" customHeight="1" x14ac:dyDescent="0.3">
      <c r="A90" s="156" t="s">
        <v>97</v>
      </c>
      <c r="B90" s="156"/>
      <c r="C90" s="156"/>
      <c r="G90" s="158"/>
      <c r="I90" s="159"/>
      <c r="K90" s="158"/>
    </row>
    <row r="91" spans="1:12" ht="21.75" customHeight="1" x14ac:dyDescent="0.3">
      <c r="A91" s="110" t="str">
        <f>A47</f>
        <v>สำหรับรอบระยะเวลาสามเดือนสิ้นสุดวันที่ 30 มิถุนายน พ.ศ. 2568</v>
      </c>
      <c r="B91" s="110"/>
      <c r="C91" s="110"/>
      <c r="D91" s="160"/>
      <c r="E91" s="161"/>
      <c r="F91" s="145"/>
      <c r="G91" s="162"/>
      <c r="H91" s="145"/>
      <c r="I91" s="163"/>
      <c r="J91" s="145"/>
      <c r="K91" s="162"/>
      <c r="L91" s="145"/>
    </row>
    <row r="92" spans="1:12" ht="21.75" customHeight="1" x14ac:dyDescent="0.3">
      <c r="G92" s="158"/>
      <c r="I92" s="159"/>
      <c r="K92" s="158"/>
    </row>
    <row r="93" spans="1:12" ht="21.75" customHeight="1" x14ac:dyDescent="0.3">
      <c r="A93" s="140"/>
      <c r="D93" s="164"/>
      <c r="E93" s="156"/>
      <c r="F93" s="205" t="s">
        <v>2</v>
      </c>
      <c r="G93" s="205"/>
      <c r="H93" s="205"/>
      <c r="I93" s="166"/>
      <c r="J93" s="205" t="s">
        <v>3</v>
      </c>
      <c r="K93" s="205"/>
      <c r="L93" s="205"/>
    </row>
    <row r="94" spans="1:12" ht="21.75" customHeight="1" x14ac:dyDescent="0.3">
      <c r="E94" s="156"/>
      <c r="F94" s="121" t="s">
        <v>7</v>
      </c>
      <c r="G94" s="156"/>
      <c r="H94" s="121" t="s">
        <v>8</v>
      </c>
      <c r="I94" s="167"/>
      <c r="J94" s="121" t="s">
        <v>7</v>
      </c>
      <c r="K94" s="156"/>
      <c r="L94" s="121" t="s">
        <v>8</v>
      </c>
    </row>
    <row r="95" spans="1:12" ht="21.75" customHeight="1" x14ac:dyDescent="0.3">
      <c r="D95" s="184"/>
      <c r="E95" s="156"/>
      <c r="F95" s="165" t="s">
        <v>10</v>
      </c>
      <c r="G95" s="156"/>
      <c r="H95" s="165" t="s">
        <v>10</v>
      </c>
      <c r="I95" s="167"/>
      <c r="J95" s="165" t="s">
        <v>10</v>
      </c>
      <c r="K95" s="156"/>
      <c r="L95" s="165" t="s">
        <v>10</v>
      </c>
    </row>
    <row r="96" spans="1:12" ht="21.75" customHeight="1" x14ac:dyDescent="0.3">
      <c r="A96" s="156"/>
      <c r="G96" s="107"/>
      <c r="I96" s="107"/>
      <c r="K96" s="107"/>
    </row>
    <row r="97" spans="1:12" ht="21.75" customHeight="1" x14ac:dyDescent="0.3">
      <c r="A97" s="156" t="s">
        <v>128</v>
      </c>
      <c r="G97" s="158"/>
      <c r="I97" s="159"/>
      <c r="K97" s="158"/>
    </row>
    <row r="98" spans="1:12" ht="21.75" customHeight="1" x14ac:dyDescent="0.3">
      <c r="A98" s="140"/>
      <c r="B98" s="141" t="s">
        <v>129</v>
      </c>
      <c r="F98" s="170">
        <v>-721451</v>
      </c>
      <c r="G98" s="185"/>
      <c r="H98" s="170">
        <v>541737</v>
      </c>
      <c r="I98" s="185"/>
      <c r="J98" s="170">
        <v>105449</v>
      </c>
      <c r="K98" s="185"/>
      <c r="L98" s="172">
        <v>1356793</v>
      </c>
    </row>
    <row r="99" spans="1:12" ht="21.75" customHeight="1" x14ac:dyDescent="0.3">
      <c r="A99" s="140"/>
      <c r="B99" s="141" t="s">
        <v>130</v>
      </c>
      <c r="F99" s="176">
        <v>-217743</v>
      </c>
      <c r="G99" s="185"/>
      <c r="H99" s="176">
        <v>-323364</v>
      </c>
      <c r="I99" s="185"/>
      <c r="J99" s="176">
        <v>0</v>
      </c>
      <c r="K99" s="185"/>
      <c r="L99" s="176">
        <v>0</v>
      </c>
    </row>
    <row r="100" spans="1:12" ht="21.75" customHeight="1" x14ac:dyDescent="0.3">
      <c r="G100" s="186"/>
      <c r="H100" s="186"/>
      <c r="I100" s="186"/>
      <c r="J100" s="186"/>
      <c r="K100" s="186"/>
      <c r="L100" s="186"/>
    </row>
    <row r="101" spans="1:12" ht="21.75" customHeight="1" thickBot="1" x14ac:dyDescent="0.35">
      <c r="F101" s="150">
        <f>SUM(F98:F100)</f>
        <v>-939194</v>
      </c>
      <c r="G101" s="186"/>
      <c r="H101" s="150">
        <f>SUM(H98:H100)</f>
        <v>218373</v>
      </c>
      <c r="I101" s="186"/>
      <c r="J101" s="150">
        <f>SUM(J98:J100)</f>
        <v>105449</v>
      </c>
      <c r="K101" s="186"/>
      <c r="L101" s="150">
        <f>SUM(L98:L100)</f>
        <v>1356793</v>
      </c>
    </row>
    <row r="102" spans="1:12" ht="21.75" customHeight="1" thickTop="1" x14ac:dyDescent="0.3">
      <c r="A102" s="156" t="s">
        <v>131</v>
      </c>
      <c r="G102" s="186"/>
      <c r="I102" s="186"/>
      <c r="K102" s="186"/>
    </row>
    <row r="103" spans="1:12" ht="21.75" customHeight="1" x14ac:dyDescent="0.3">
      <c r="A103" s="140"/>
      <c r="B103" s="141" t="s">
        <v>129</v>
      </c>
      <c r="F103" s="170">
        <v>-784261</v>
      </c>
      <c r="G103" s="185"/>
      <c r="H103" s="170">
        <v>-1869336</v>
      </c>
      <c r="I103" s="185"/>
      <c r="J103" s="170">
        <v>74500</v>
      </c>
      <c r="K103" s="185"/>
      <c r="L103" s="172">
        <v>1198610</v>
      </c>
    </row>
    <row r="104" spans="1:12" ht="21.75" customHeight="1" x14ac:dyDescent="0.3">
      <c r="A104" s="140"/>
      <c r="B104" s="141" t="s">
        <v>130</v>
      </c>
      <c r="F104" s="176">
        <v>-243054</v>
      </c>
      <c r="G104" s="185"/>
      <c r="H104" s="176">
        <v>-330152</v>
      </c>
      <c r="I104" s="185"/>
      <c r="J104" s="176">
        <v>0</v>
      </c>
      <c r="K104" s="185"/>
      <c r="L104" s="176">
        <v>0</v>
      </c>
    </row>
    <row r="105" spans="1:12" ht="21.75" customHeight="1" x14ac:dyDescent="0.3">
      <c r="G105" s="186"/>
      <c r="I105" s="186"/>
      <c r="J105" s="186"/>
      <c r="K105" s="186"/>
      <c r="L105" s="186"/>
    </row>
    <row r="106" spans="1:12" ht="21.75" customHeight="1" thickBot="1" x14ac:dyDescent="0.35">
      <c r="F106" s="150">
        <f>SUM(F103:F105)</f>
        <v>-1027315</v>
      </c>
      <c r="G106" s="186"/>
      <c r="H106" s="150">
        <f>SUM(H103:H105)</f>
        <v>-2199488</v>
      </c>
      <c r="I106" s="186"/>
      <c r="J106" s="150">
        <f>SUM(J103:J105)</f>
        <v>74500</v>
      </c>
      <c r="K106" s="186"/>
      <c r="L106" s="150">
        <f>SUM(L103:L105)</f>
        <v>1198610</v>
      </c>
    </row>
    <row r="107" spans="1:12" ht="21.75" customHeight="1" thickTop="1" x14ac:dyDescent="0.3">
      <c r="D107" s="167"/>
      <c r="E107" s="156"/>
      <c r="F107" s="121"/>
      <c r="G107" s="156"/>
      <c r="H107" s="121"/>
      <c r="I107" s="167"/>
      <c r="J107" s="121"/>
      <c r="K107" s="156"/>
      <c r="L107" s="121"/>
    </row>
    <row r="108" spans="1:12" ht="21.75" customHeight="1" x14ac:dyDescent="0.3">
      <c r="A108" s="156" t="s">
        <v>252</v>
      </c>
      <c r="E108" s="107"/>
      <c r="G108" s="107"/>
      <c r="I108" s="107"/>
      <c r="K108" s="107"/>
    </row>
    <row r="109" spans="1:12" ht="21.75" customHeight="1" thickBot="1" x14ac:dyDescent="0.35">
      <c r="A109" s="156"/>
      <c r="B109" s="139" t="s">
        <v>253</v>
      </c>
      <c r="F109" s="187">
        <v>-0.1</v>
      </c>
      <c r="G109" s="188"/>
      <c r="H109" s="187">
        <v>0.12</v>
      </c>
      <c r="I109" s="188"/>
      <c r="J109" s="187">
        <v>0.01</v>
      </c>
      <c r="K109" s="189"/>
      <c r="L109" s="187">
        <v>0.28999999999999998</v>
      </c>
    </row>
    <row r="110" spans="1:12" ht="21.75" customHeight="1" thickTop="1" x14ac:dyDescent="0.3">
      <c r="G110" s="186"/>
      <c r="I110" s="186"/>
      <c r="J110" s="186"/>
      <c r="K110" s="186"/>
      <c r="L110" s="186"/>
    </row>
    <row r="111" spans="1:12" ht="21.75" customHeight="1" thickBot="1" x14ac:dyDescent="0.35">
      <c r="A111" s="156"/>
      <c r="B111" s="139" t="s">
        <v>314</v>
      </c>
      <c r="F111" s="187">
        <v>-0.1</v>
      </c>
      <c r="G111" s="188"/>
      <c r="H111" s="187">
        <v>0.12</v>
      </c>
      <c r="I111" s="188"/>
      <c r="J111" s="187">
        <v>0.01</v>
      </c>
      <c r="K111" s="189"/>
      <c r="L111" s="187">
        <v>0.28999999999999998</v>
      </c>
    </row>
    <row r="112" spans="1:12" ht="21.75" customHeight="1" thickTop="1" x14ac:dyDescent="0.3">
      <c r="A112" s="156"/>
      <c r="B112" s="139" t="s">
        <v>254</v>
      </c>
      <c r="G112" s="158"/>
      <c r="H112" s="186"/>
      <c r="I112" s="159"/>
      <c r="J112" s="186"/>
      <c r="K112" s="158"/>
      <c r="L112" s="186"/>
    </row>
    <row r="113" spans="1:12" ht="21.75" customHeight="1" x14ac:dyDescent="0.3">
      <c r="A113" s="156"/>
      <c r="G113" s="158"/>
      <c r="H113" s="186"/>
      <c r="I113" s="159"/>
      <c r="J113" s="186"/>
      <c r="K113" s="158"/>
      <c r="L113" s="186"/>
    </row>
    <row r="114" spans="1:12" ht="21.75" customHeight="1" x14ac:dyDescent="0.3">
      <c r="A114" s="156"/>
      <c r="G114" s="158"/>
      <c r="H114" s="186"/>
      <c r="I114" s="159"/>
      <c r="J114" s="186"/>
      <c r="K114" s="158"/>
      <c r="L114" s="186"/>
    </row>
    <row r="115" spans="1:12" ht="21.75" customHeight="1" x14ac:dyDescent="0.3">
      <c r="A115" s="156"/>
      <c r="G115" s="158"/>
      <c r="H115" s="186"/>
      <c r="I115" s="159"/>
      <c r="J115" s="186"/>
      <c r="K115" s="158"/>
      <c r="L115" s="186"/>
    </row>
    <row r="116" spans="1:12" ht="21.75" customHeight="1" x14ac:dyDescent="0.3">
      <c r="A116" s="156"/>
      <c r="G116" s="158"/>
      <c r="H116" s="186"/>
      <c r="I116" s="159"/>
      <c r="J116" s="186"/>
      <c r="K116" s="158"/>
      <c r="L116" s="186"/>
    </row>
    <row r="117" spans="1:12" ht="21.75" customHeight="1" x14ac:dyDescent="0.3">
      <c r="A117" s="156"/>
      <c r="G117" s="158"/>
      <c r="H117" s="186"/>
      <c r="I117" s="159"/>
      <c r="J117" s="186"/>
      <c r="K117" s="158"/>
      <c r="L117" s="186"/>
    </row>
    <row r="118" spans="1:12" ht="21.75" customHeight="1" x14ac:dyDescent="0.3">
      <c r="A118" s="156"/>
      <c r="G118" s="158"/>
      <c r="H118" s="186"/>
      <c r="I118" s="159"/>
      <c r="J118" s="186"/>
      <c r="K118" s="158"/>
      <c r="L118" s="186"/>
    </row>
    <row r="119" spans="1:12" ht="21.75" customHeight="1" x14ac:dyDescent="0.3">
      <c r="A119" s="156"/>
      <c r="G119" s="158"/>
      <c r="H119" s="186"/>
      <c r="I119" s="159"/>
      <c r="J119" s="186"/>
      <c r="K119" s="158"/>
      <c r="L119" s="186"/>
    </row>
    <row r="120" spans="1:12" ht="21.75" customHeight="1" x14ac:dyDescent="0.3">
      <c r="A120" s="156"/>
      <c r="G120" s="158"/>
      <c r="H120" s="186"/>
      <c r="I120" s="159"/>
      <c r="J120" s="186"/>
      <c r="K120" s="158"/>
      <c r="L120" s="186"/>
    </row>
    <row r="121" spans="1:12" ht="21.75" customHeight="1" x14ac:dyDescent="0.3">
      <c r="A121" s="156"/>
      <c r="G121" s="158"/>
      <c r="H121" s="186"/>
      <c r="I121" s="159"/>
      <c r="J121" s="186"/>
      <c r="K121" s="158"/>
      <c r="L121" s="186"/>
    </row>
    <row r="122" spans="1:12" ht="21.75" customHeight="1" x14ac:dyDescent="0.3">
      <c r="A122" s="156"/>
      <c r="G122" s="158"/>
      <c r="H122" s="186"/>
      <c r="I122" s="159"/>
      <c r="J122" s="186"/>
      <c r="K122" s="158"/>
      <c r="L122" s="186"/>
    </row>
    <row r="123" spans="1:12" ht="21.75" customHeight="1" x14ac:dyDescent="0.3">
      <c r="A123" s="156"/>
      <c r="G123" s="158"/>
      <c r="H123" s="186"/>
      <c r="I123" s="159"/>
      <c r="J123" s="186"/>
      <c r="K123" s="158"/>
      <c r="L123" s="186"/>
    </row>
    <row r="124" spans="1:12" ht="21.75" customHeight="1" x14ac:dyDescent="0.3">
      <c r="A124" s="156"/>
      <c r="G124" s="158"/>
      <c r="H124" s="186"/>
      <c r="I124" s="159"/>
      <c r="J124" s="186"/>
      <c r="K124" s="158"/>
      <c r="L124" s="186"/>
    </row>
    <row r="125" spans="1:12" ht="21.75" customHeight="1" x14ac:dyDescent="0.3">
      <c r="A125" s="156"/>
      <c r="G125" s="158"/>
      <c r="H125" s="186"/>
      <c r="I125" s="159"/>
      <c r="J125" s="186"/>
      <c r="K125" s="158"/>
      <c r="L125" s="186"/>
    </row>
    <row r="126" spans="1:12" ht="21.75" customHeight="1" x14ac:dyDescent="0.3">
      <c r="A126" s="156"/>
      <c r="G126" s="158"/>
      <c r="H126" s="186"/>
      <c r="I126" s="159"/>
      <c r="J126" s="186"/>
      <c r="K126" s="158"/>
      <c r="L126" s="186"/>
    </row>
    <row r="127" spans="1:12" ht="21.75" customHeight="1" x14ac:dyDescent="0.3">
      <c r="A127" s="156"/>
      <c r="G127" s="158"/>
      <c r="H127" s="186"/>
      <c r="I127" s="159"/>
      <c r="J127" s="186"/>
      <c r="K127" s="158"/>
      <c r="L127" s="186"/>
    </row>
    <row r="128" spans="1:12" ht="12" customHeight="1" x14ac:dyDescent="0.3">
      <c r="A128" s="156"/>
      <c r="G128" s="158"/>
      <c r="H128" s="186"/>
      <c r="I128" s="159"/>
      <c r="J128" s="186"/>
      <c r="K128" s="158"/>
      <c r="L128" s="186"/>
    </row>
    <row r="129" spans="1:12" ht="21.9" customHeight="1" x14ac:dyDescent="0.3">
      <c r="A129" s="206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206"/>
      <c r="C129" s="206"/>
      <c r="D129" s="206"/>
      <c r="E129" s="206"/>
      <c r="F129" s="206"/>
      <c r="G129" s="206"/>
      <c r="H129" s="206"/>
      <c r="I129" s="206"/>
      <c r="J129" s="206"/>
      <c r="K129" s="206"/>
      <c r="L129" s="206"/>
    </row>
  </sheetData>
  <mergeCells count="9">
    <mergeCell ref="F93:H93"/>
    <mergeCell ref="J93:L93"/>
    <mergeCell ref="A129:L129"/>
    <mergeCell ref="F5:H5"/>
    <mergeCell ref="J5:L5"/>
    <mergeCell ref="A44:L44"/>
    <mergeCell ref="F49:H49"/>
    <mergeCell ref="J49:L49"/>
    <mergeCell ref="A88:L88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 scaleWithDoc="0">
    <oddFooter>&amp;R&amp;"Browallia New,Regular"&amp;14&amp;P</oddFooter>
  </headerFooter>
  <rowBreaks count="2" manualBreakCount="2">
    <brk id="4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6431-35D2-4BB5-9DD1-5725D3927C56}">
  <sheetPr>
    <tabColor theme="9" tint="0.79998168889431442"/>
  </sheetPr>
  <dimension ref="A1:L131"/>
  <sheetViews>
    <sheetView topLeftCell="A81" zoomScale="110" zoomScaleNormal="110" zoomScaleSheetLayoutView="145" zoomScalePageLayoutView="130" workbookViewId="0">
      <selection activeCell="C127" sqref="C127"/>
    </sheetView>
  </sheetViews>
  <sheetFormatPr defaultColWidth="6.6640625" defaultRowHeight="21.75" customHeight="1" x14ac:dyDescent="0.3"/>
  <cols>
    <col min="1" max="2" width="1.44140625" style="139" customWidth="1"/>
    <col min="3" max="3" width="38.88671875" style="139" customWidth="1"/>
    <col min="4" max="4" width="7.5546875" style="157" customWidth="1"/>
    <col min="5" max="5" width="0.5546875" style="139" customWidth="1"/>
    <col min="6" max="6" width="12" style="107" customWidth="1"/>
    <col min="7" max="7" width="0.5546875" style="139" customWidth="1"/>
    <col min="8" max="8" width="12" style="107" customWidth="1"/>
    <col min="9" max="9" width="0.5546875" style="157" customWidth="1"/>
    <col min="10" max="10" width="12" style="107" customWidth="1"/>
    <col min="11" max="11" width="0.5546875" style="139" customWidth="1"/>
    <col min="12" max="12" width="12" style="107" customWidth="1"/>
    <col min="13" max="16384" width="6.6640625" style="140"/>
  </cols>
  <sheetData>
    <row r="1" spans="1:12" ht="21.75" customHeight="1" x14ac:dyDescent="0.3">
      <c r="A1" s="156" t="s">
        <v>0</v>
      </c>
      <c r="B1" s="156"/>
      <c r="C1" s="156"/>
      <c r="G1" s="158"/>
      <c r="I1" s="159"/>
      <c r="K1" s="158"/>
      <c r="L1" s="121" t="s">
        <v>4</v>
      </c>
    </row>
    <row r="2" spans="1:12" ht="21.75" customHeight="1" x14ac:dyDescent="0.3">
      <c r="A2" s="156" t="s">
        <v>97</v>
      </c>
      <c r="B2" s="156"/>
      <c r="C2" s="156"/>
      <c r="G2" s="158"/>
      <c r="I2" s="159"/>
      <c r="K2" s="158"/>
    </row>
    <row r="3" spans="1:12" ht="21.75" customHeight="1" x14ac:dyDescent="0.3">
      <c r="A3" s="110" t="s">
        <v>243</v>
      </c>
      <c r="B3" s="110"/>
      <c r="C3" s="110"/>
      <c r="D3" s="160"/>
      <c r="E3" s="161"/>
      <c r="F3" s="145"/>
      <c r="G3" s="162"/>
      <c r="H3" s="145"/>
      <c r="I3" s="163"/>
      <c r="J3" s="145"/>
      <c r="K3" s="162"/>
      <c r="L3" s="145"/>
    </row>
    <row r="4" spans="1:12" ht="21.75" customHeight="1" x14ac:dyDescent="0.3">
      <c r="G4" s="158"/>
      <c r="I4" s="159"/>
      <c r="K4" s="158"/>
    </row>
    <row r="5" spans="1:12" ht="21.75" customHeight="1" x14ac:dyDescent="0.3">
      <c r="A5" s="140"/>
      <c r="D5" s="164"/>
      <c r="E5" s="156"/>
      <c r="F5" s="205" t="s">
        <v>2</v>
      </c>
      <c r="G5" s="205"/>
      <c r="H5" s="205"/>
      <c r="I5" s="166"/>
      <c r="J5" s="205" t="s">
        <v>3</v>
      </c>
      <c r="K5" s="205"/>
      <c r="L5" s="205"/>
    </row>
    <row r="6" spans="1:12" ht="21.75" customHeight="1" x14ac:dyDescent="0.3">
      <c r="E6" s="156"/>
      <c r="F6" s="121" t="s">
        <v>7</v>
      </c>
      <c r="G6" s="156"/>
      <c r="H6" s="121" t="s">
        <v>8</v>
      </c>
      <c r="I6" s="167"/>
      <c r="J6" s="121" t="s">
        <v>7</v>
      </c>
      <c r="K6" s="156"/>
      <c r="L6" s="121" t="s">
        <v>8</v>
      </c>
    </row>
    <row r="7" spans="1:12" ht="21.75" customHeight="1" x14ac:dyDescent="0.3">
      <c r="D7" s="168" t="s">
        <v>9</v>
      </c>
      <c r="E7" s="156"/>
      <c r="F7" s="165" t="s">
        <v>10</v>
      </c>
      <c r="G7" s="156"/>
      <c r="H7" s="165" t="s">
        <v>10</v>
      </c>
      <c r="I7" s="167"/>
      <c r="J7" s="165" t="s">
        <v>10</v>
      </c>
      <c r="K7" s="156"/>
      <c r="L7" s="165" t="s">
        <v>10</v>
      </c>
    </row>
    <row r="8" spans="1:12" ht="21.75" customHeight="1" x14ac:dyDescent="0.3">
      <c r="G8" s="169"/>
      <c r="I8" s="169"/>
      <c r="K8" s="169"/>
    </row>
    <row r="9" spans="1:12" ht="21.75" customHeight="1" x14ac:dyDescent="0.3">
      <c r="A9" s="139" t="s">
        <v>98</v>
      </c>
      <c r="F9" s="170">
        <v>4288477</v>
      </c>
      <c r="G9" s="171"/>
      <c r="H9" s="170">
        <v>7413678</v>
      </c>
      <c r="I9" s="171"/>
      <c r="J9" s="170">
        <v>1636156</v>
      </c>
      <c r="K9" s="171"/>
      <c r="L9" s="172">
        <v>2204308</v>
      </c>
    </row>
    <row r="10" spans="1:12" ht="21.75" customHeight="1" x14ac:dyDescent="0.3">
      <c r="A10" s="139" t="s">
        <v>99</v>
      </c>
      <c r="F10" s="173">
        <v>2248339</v>
      </c>
      <c r="G10" s="174"/>
      <c r="H10" s="174">
        <v>2791912</v>
      </c>
      <c r="I10" s="174"/>
      <c r="J10" s="170">
        <v>203291</v>
      </c>
      <c r="K10" s="174"/>
      <c r="L10" s="172">
        <v>758126</v>
      </c>
    </row>
    <row r="11" spans="1:12" ht="21.75" customHeight="1" x14ac:dyDescent="0.3">
      <c r="A11" s="139" t="s">
        <v>100</v>
      </c>
      <c r="D11" s="175">
        <v>19.2</v>
      </c>
      <c r="F11" s="170">
        <v>0</v>
      </c>
      <c r="G11" s="171"/>
      <c r="H11" s="170">
        <v>0</v>
      </c>
      <c r="I11" s="171"/>
      <c r="J11" s="170">
        <v>470240</v>
      </c>
      <c r="K11" s="171"/>
      <c r="L11" s="172">
        <v>1173877</v>
      </c>
    </row>
    <row r="12" spans="1:12" ht="21.75" customHeight="1" x14ac:dyDescent="0.3">
      <c r="A12" s="139" t="s">
        <v>101</v>
      </c>
      <c r="D12" s="175"/>
      <c r="F12" s="176">
        <v>257834</v>
      </c>
      <c r="G12" s="171"/>
      <c r="H12" s="176">
        <v>163217</v>
      </c>
      <c r="I12" s="171"/>
      <c r="J12" s="176">
        <v>781086</v>
      </c>
      <c r="K12" s="171"/>
      <c r="L12" s="176">
        <v>772608</v>
      </c>
    </row>
    <row r="13" spans="1:12" ht="6" customHeight="1" x14ac:dyDescent="0.3">
      <c r="G13" s="169"/>
      <c r="I13" s="169"/>
      <c r="K13" s="169"/>
    </row>
    <row r="14" spans="1:12" ht="21.75" customHeight="1" x14ac:dyDescent="0.3">
      <c r="A14" s="156" t="s">
        <v>102</v>
      </c>
      <c r="B14" s="140"/>
      <c r="C14" s="156"/>
      <c r="F14" s="176">
        <f>SUM(F9:F12)</f>
        <v>6794650</v>
      </c>
      <c r="G14" s="171"/>
      <c r="H14" s="176">
        <f>SUM(H9:H12)</f>
        <v>10368807</v>
      </c>
      <c r="I14" s="171"/>
      <c r="J14" s="176">
        <f>SUM(J9:J12)</f>
        <v>3090773</v>
      </c>
      <c r="K14" s="171"/>
      <c r="L14" s="176">
        <f>SUM(L9:L12)</f>
        <v>4908919</v>
      </c>
    </row>
    <row r="16" spans="1:12" ht="21.75" customHeight="1" x14ac:dyDescent="0.3">
      <c r="A16" s="139" t="s">
        <v>103</v>
      </c>
      <c r="D16" s="175"/>
      <c r="F16" s="170">
        <v>-4352869</v>
      </c>
      <c r="G16" s="177"/>
      <c r="H16" s="170">
        <v>-7141474</v>
      </c>
      <c r="I16" s="177"/>
      <c r="J16" s="170">
        <v>-1312579</v>
      </c>
      <c r="K16" s="177"/>
      <c r="L16" s="170">
        <v>-1795191</v>
      </c>
    </row>
    <row r="17" spans="1:12" ht="21.75" customHeight="1" x14ac:dyDescent="0.3">
      <c r="A17" s="139" t="s">
        <v>104</v>
      </c>
      <c r="D17" s="175"/>
      <c r="F17" s="170">
        <v>-48088</v>
      </c>
      <c r="G17" s="171"/>
      <c r="H17" s="170">
        <v>-27830</v>
      </c>
      <c r="I17" s="171"/>
      <c r="J17" s="170">
        <v>-5960</v>
      </c>
      <c r="K17" s="171"/>
      <c r="L17" s="170">
        <v>-12759</v>
      </c>
    </row>
    <row r="18" spans="1:12" ht="21.75" customHeight="1" x14ac:dyDescent="0.3">
      <c r="A18" s="139" t="s">
        <v>105</v>
      </c>
      <c r="F18" s="170">
        <v>-715685</v>
      </c>
      <c r="G18" s="171"/>
      <c r="H18" s="170">
        <v>-664165</v>
      </c>
      <c r="I18" s="171"/>
      <c r="J18" s="170">
        <v>-302087</v>
      </c>
      <c r="K18" s="171"/>
      <c r="L18" s="170">
        <v>-346655</v>
      </c>
    </row>
    <row r="19" spans="1:12" ht="21.75" customHeight="1" x14ac:dyDescent="0.3">
      <c r="A19" s="139" t="s">
        <v>106</v>
      </c>
      <c r="F19" s="170">
        <v>-700994</v>
      </c>
      <c r="G19" s="171"/>
      <c r="H19" s="170">
        <v>-169237</v>
      </c>
      <c r="I19" s="171"/>
      <c r="J19" s="170">
        <v>0</v>
      </c>
      <c r="K19" s="171"/>
      <c r="L19" s="170">
        <v>0</v>
      </c>
    </row>
    <row r="20" spans="1:12" ht="21.75" customHeight="1" x14ac:dyDescent="0.3">
      <c r="A20" s="139" t="s">
        <v>269</v>
      </c>
      <c r="D20" s="157">
        <v>15</v>
      </c>
      <c r="F20" s="170">
        <v>-65674</v>
      </c>
      <c r="G20" s="171"/>
      <c r="H20" s="170">
        <v>0</v>
      </c>
      <c r="I20" s="171"/>
      <c r="J20" s="170">
        <v>-65674</v>
      </c>
      <c r="K20" s="171"/>
      <c r="L20" s="170">
        <v>0</v>
      </c>
    </row>
    <row r="21" spans="1:12" ht="21.75" customHeight="1" x14ac:dyDescent="0.3">
      <c r="A21" s="140" t="s">
        <v>107</v>
      </c>
      <c r="F21" s="170"/>
      <c r="G21" s="171"/>
      <c r="H21" s="170"/>
      <c r="I21" s="171"/>
      <c r="J21" s="170"/>
      <c r="K21" s="171"/>
      <c r="L21" s="170"/>
    </row>
    <row r="22" spans="1:12" ht="21.75" customHeight="1" x14ac:dyDescent="0.3">
      <c r="A22" s="140"/>
      <c r="B22" s="139" t="s">
        <v>108</v>
      </c>
      <c r="D22" s="157">
        <v>11</v>
      </c>
      <c r="F22" s="170">
        <v>-393371</v>
      </c>
      <c r="G22" s="171"/>
      <c r="H22" s="170">
        <v>0</v>
      </c>
      <c r="I22" s="171"/>
      <c r="J22" s="170">
        <v>0</v>
      </c>
      <c r="K22" s="171"/>
      <c r="L22" s="170">
        <v>0</v>
      </c>
    </row>
    <row r="23" spans="1:12" ht="21.75" customHeight="1" x14ac:dyDescent="0.3">
      <c r="A23" s="140" t="s">
        <v>109</v>
      </c>
      <c r="F23" s="170">
        <v>12322</v>
      </c>
      <c r="G23" s="171"/>
      <c r="H23" s="170">
        <v>-74310</v>
      </c>
      <c r="I23" s="171"/>
      <c r="J23" s="170">
        <v>24303</v>
      </c>
      <c r="K23" s="171"/>
      <c r="L23" s="170">
        <v>-74310</v>
      </c>
    </row>
    <row r="24" spans="1:12" ht="21.75" customHeight="1" x14ac:dyDescent="0.3">
      <c r="A24" s="139" t="s">
        <v>110</v>
      </c>
      <c r="E24" s="169"/>
      <c r="F24" s="170">
        <v>-13281</v>
      </c>
      <c r="G24" s="171"/>
      <c r="H24" s="170">
        <v>98859</v>
      </c>
      <c r="I24" s="171"/>
      <c r="J24" s="170">
        <v>-103062</v>
      </c>
      <c r="K24" s="171"/>
      <c r="L24" s="170">
        <v>172721</v>
      </c>
    </row>
    <row r="25" spans="1:12" ht="21.75" customHeight="1" x14ac:dyDescent="0.3">
      <c r="A25" s="139" t="s">
        <v>111</v>
      </c>
      <c r="E25" s="169"/>
      <c r="F25" s="176">
        <v>-1255913</v>
      </c>
      <c r="G25" s="171"/>
      <c r="H25" s="176">
        <v>-1311421</v>
      </c>
      <c r="I25" s="171"/>
      <c r="J25" s="176">
        <v>-1045291</v>
      </c>
      <c r="K25" s="171"/>
      <c r="L25" s="176">
        <v>-930862</v>
      </c>
    </row>
    <row r="26" spans="1:12" ht="6" customHeight="1" x14ac:dyDescent="0.3">
      <c r="G26" s="169"/>
      <c r="I26" s="169"/>
      <c r="K26" s="169"/>
    </row>
    <row r="27" spans="1:12" ht="21.75" customHeight="1" x14ac:dyDescent="0.3">
      <c r="A27" s="156" t="s">
        <v>112</v>
      </c>
      <c r="B27" s="140"/>
      <c r="F27" s="145">
        <f>SUM(F16:F26)</f>
        <v>-7533553</v>
      </c>
      <c r="G27" s="107"/>
      <c r="H27" s="145">
        <f>SUM(H16:H26)</f>
        <v>-9289578</v>
      </c>
      <c r="I27" s="107"/>
      <c r="J27" s="145">
        <f>SUM(J16:J26)</f>
        <v>-2810350</v>
      </c>
      <c r="K27" s="107"/>
      <c r="L27" s="145">
        <f>SUM(L16:L26)</f>
        <v>-2987056</v>
      </c>
    </row>
    <row r="28" spans="1:12" ht="21.75" customHeight="1" x14ac:dyDescent="0.3">
      <c r="G28" s="107"/>
      <c r="I28" s="107"/>
      <c r="K28" s="107"/>
    </row>
    <row r="29" spans="1:12" ht="21.75" customHeight="1" x14ac:dyDescent="0.3">
      <c r="A29" s="139" t="s">
        <v>260</v>
      </c>
      <c r="G29" s="107"/>
      <c r="I29" s="107"/>
      <c r="K29" s="107"/>
    </row>
    <row r="30" spans="1:12" ht="21.75" customHeight="1" x14ac:dyDescent="0.3">
      <c r="B30" s="139" t="s">
        <v>113</v>
      </c>
      <c r="D30" s="175"/>
      <c r="F30" s="176">
        <v>-40351</v>
      </c>
      <c r="G30" s="171"/>
      <c r="H30" s="176">
        <v>-10211</v>
      </c>
      <c r="I30" s="171"/>
      <c r="J30" s="176">
        <v>0</v>
      </c>
      <c r="K30" s="171"/>
      <c r="L30" s="176">
        <v>0</v>
      </c>
    </row>
    <row r="31" spans="1:12" ht="6" customHeight="1" x14ac:dyDescent="0.3">
      <c r="G31" s="107"/>
      <c r="I31" s="107"/>
      <c r="K31" s="107"/>
    </row>
    <row r="32" spans="1:12" ht="21.75" customHeight="1" x14ac:dyDescent="0.3">
      <c r="A32" s="156" t="s">
        <v>250</v>
      </c>
      <c r="F32" s="170">
        <f>SUM(F14+F27+F30)</f>
        <v>-779254</v>
      </c>
      <c r="G32" s="170"/>
      <c r="H32" s="170">
        <f>SUM(H14+H27+H30)</f>
        <v>1069018</v>
      </c>
      <c r="I32" s="170"/>
      <c r="J32" s="170">
        <f>SUM(J14+J27+J30)</f>
        <v>280423</v>
      </c>
      <c r="K32" s="170"/>
      <c r="L32" s="170">
        <f>SUM(L14+L27+L30)</f>
        <v>1921863</v>
      </c>
    </row>
    <row r="33" spans="1:12" ht="21.75" customHeight="1" x14ac:dyDescent="0.3">
      <c r="A33" s="139" t="s">
        <v>114</v>
      </c>
      <c r="D33" s="157">
        <v>16</v>
      </c>
      <c r="F33" s="176">
        <v>-177507</v>
      </c>
      <c r="G33" s="171"/>
      <c r="H33" s="176">
        <v>-161913</v>
      </c>
      <c r="I33" s="171"/>
      <c r="J33" s="176">
        <v>1097</v>
      </c>
      <c r="K33" s="171"/>
      <c r="L33" s="176">
        <v>-82774</v>
      </c>
    </row>
    <row r="34" spans="1:12" ht="6" customHeight="1" x14ac:dyDescent="0.3"/>
    <row r="35" spans="1:12" ht="21.75" customHeight="1" x14ac:dyDescent="0.3">
      <c r="A35" s="156" t="s">
        <v>232</v>
      </c>
      <c r="F35" s="145">
        <f>SUM(F32:F33)</f>
        <v>-956761</v>
      </c>
      <c r="G35" s="107"/>
      <c r="H35" s="145">
        <f>SUM(H32:H33)</f>
        <v>907105</v>
      </c>
      <c r="I35" s="107"/>
      <c r="J35" s="145">
        <f>SUM(J32:J33)</f>
        <v>281520</v>
      </c>
      <c r="K35" s="107"/>
      <c r="L35" s="145">
        <f>SUM(L32:L33)</f>
        <v>1839089</v>
      </c>
    </row>
    <row r="36" spans="1:12" ht="21.75" customHeight="1" x14ac:dyDescent="0.3">
      <c r="G36" s="107"/>
      <c r="I36" s="107"/>
      <c r="K36" s="107"/>
    </row>
    <row r="37" spans="1:12" ht="21.75" customHeight="1" x14ac:dyDescent="0.3">
      <c r="G37" s="107"/>
      <c r="I37" s="107"/>
      <c r="K37" s="107"/>
    </row>
    <row r="38" spans="1:12" ht="21.75" customHeight="1" x14ac:dyDescent="0.3">
      <c r="G38" s="107"/>
      <c r="I38" s="107"/>
      <c r="K38" s="107"/>
    </row>
    <row r="39" spans="1:12" ht="21.75" customHeight="1" x14ac:dyDescent="0.3">
      <c r="G39" s="107"/>
      <c r="I39" s="107"/>
      <c r="K39" s="107"/>
    </row>
    <row r="40" spans="1:12" ht="21.75" customHeight="1" x14ac:dyDescent="0.3">
      <c r="G40" s="107"/>
      <c r="I40" s="107"/>
      <c r="K40" s="107"/>
    </row>
    <row r="41" spans="1:12" ht="21.75" customHeight="1" x14ac:dyDescent="0.3">
      <c r="G41" s="107"/>
      <c r="I41" s="107"/>
      <c r="K41" s="107"/>
    </row>
    <row r="42" spans="1:12" ht="21.75" customHeight="1" x14ac:dyDescent="0.3">
      <c r="G42" s="107"/>
      <c r="I42" s="107"/>
      <c r="K42" s="107"/>
    </row>
    <row r="43" spans="1:12" ht="9.75" customHeight="1" x14ac:dyDescent="0.3">
      <c r="G43" s="107"/>
      <c r="I43" s="107"/>
      <c r="K43" s="107"/>
    </row>
    <row r="44" spans="1:12" ht="21.9" customHeight="1" x14ac:dyDescent="0.3">
      <c r="A44" s="206" t="s">
        <v>45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</row>
    <row r="45" spans="1:12" ht="21.75" customHeight="1" x14ac:dyDescent="0.3">
      <c r="A45" s="156" t="s">
        <v>0</v>
      </c>
      <c r="B45" s="156"/>
      <c r="C45" s="156"/>
      <c r="G45" s="158"/>
      <c r="I45" s="159"/>
      <c r="K45" s="158"/>
      <c r="L45" s="121" t="s">
        <v>4</v>
      </c>
    </row>
    <row r="46" spans="1:12" ht="21.75" customHeight="1" x14ac:dyDescent="0.3">
      <c r="A46" s="156" t="s">
        <v>97</v>
      </c>
      <c r="B46" s="156"/>
      <c r="C46" s="156"/>
      <c r="G46" s="158"/>
      <c r="I46" s="159"/>
      <c r="K46" s="158"/>
    </row>
    <row r="47" spans="1:12" ht="21.75" customHeight="1" x14ac:dyDescent="0.3">
      <c r="A47" s="110" t="str">
        <f>A3</f>
        <v>สำหรับรอบระยะเวลาหกเดือนสิ้นสุดวันที่ 30 มิถุนายน พ.ศ. 2568</v>
      </c>
      <c r="B47" s="110"/>
      <c r="C47" s="110"/>
      <c r="D47" s="160"/>
      <c r="E47" s="161"/>
      <c r="F47" s="145"/>
      <c r="G47" s="162"/>
      <c r="H47" s="145"/>
      <c r="I47" s="163"/>
      <c r="J47" s="145"/>
      <c r="K47" s="162"/>
      <c r="L47" s="145"/>
    </row>
    <row r="48" spans="1:12" ht="21.75" customHeight="1" x14ac:dyDescent="0.3">
      <c r="G48" s="158"/>
      <c r="I48" s="159"/>
      <c r="K48" s="158"/>
    </row>
    <row r="49" spans="1:12" ht="21.75" customHeight="1" x14ac:dyDescent="0.3">
      <c r="A49" s="140"/>
      <c r="D49" s="164"/>
      <c r="E49" s="156"/>
      <c r="F49" s="205" t="s">
        <v>2</v>
      </c>
      <c r="G49" s="205"/>
      <c r="H49" s="205"/>
      <c r="I49" s="166"/>
      <c r="J49" s="205" t="s">
        <v>3</v>
      </c>
      <c r="K49" s="205"/>
      <c r="L49" s="205"/>
    </row>
    <row r="50" spans="1:12" ht="21.75" customHeight="1" x14ac:dyDescent="0.3">
      <c r="E50" s="156"/>
      <c r="F50" s="121" t="s">
        <v>7</v>
      </c>
      <c r="G50" s="156"/>
      <c r="H50" s="121" t="s">
        <v>8</v>
      </c>
      <c r="I50" s="167"/>
      <c r="J50" s="121" t="s">
        <v>7</v>
      </c>
      <c r="K50" s="156"/>
      <c r="L50" s="121" t="s">
        <v>8</v>
      </c>
    </row>
    <row r="51" spans="1:12" ht="21.75" customHeight="1" x14ac:dyDescent="0.3">
      <c r="E51" s="156"/>
      <c r="F51" s="165" t="s">
        <v>10</v>
      </c>
      <c r="G51" s="156"/>
      <c r="H51" s="165" t="s">
        <v>10</v>
      </c>
      <c r="I51" s="167"/>
      <c r="J51" s="165" t="s">
        <v>10</v>
      </c>
      <c r="K51" s="156"/>
      <c r="L51" s="165" t="s">
        <v>10</v>
      </c>
    </row>
    <row r="52" spans="1:12" ht="21.75" customHeight="1" x14ac:dyDescent="0.3">
      <c r="A52" s="156"/>
      <c r="G52" s="107"/>
      <c r="I52" s="107"/>
      <c r="K52" s="107"/>
    </row>
    <row r="53" spans="1:12" ht="21.75" customHeight="1" x14ac:dyDescent="0.3">
      <c r="A53" s="139" t="s">
        <v>116</v>
      </c>
      <c r="G53" s="107"/>
      <c r="I53" s="107"/>
      <c r="K53" s="107"/>
    </row>
    <row r="54" spans="1:12" ht="21.75" customHeight="1" x14ac:dyDescent="0.3">
      <c r="A54" s="178"/>
      <c r="B54" s="179" t="s">
        <v>117</v>
      </c>
      <c r="C54" s="179"/>
      <c r="G54" s="107"/>
      <c r="I54" s="107"/>
      <c r="K54" s="107"/>
    </row>
    <row r="55" spans="1:12" ht="21.75" customHeight="1" x14ac:dyDescent="0.3">
      <c r="A55" s="156"/>
      <c r="C55" s="139" t="s">
        <v>263</v>
      </c>
      <c r="G55" s="107"/>
      <c r="I55" s="107"/>
      <c r="K55" s="107"/>
    </row>
    <row r="56" spans="1:12" ht="21.75" customHeight="1" x14ac:dyDescent="0.3">
      <c r="A56" s="156"/>
      <c r="C56" s="180" t="s">
        <v>118</v>
      </c>
      <c r="F56" s="107">
        <v>-510952</v>
      </c>
      <c r="G56" s="107"/>
      <c r="H56" s="107">
        <v>-3480107</v>
      </c>
      <c r="I56" s="107"/>
      <c r="J56" s="107">
        <v>-1186</v>
      </c>
      <c r="K56" s="107"/>
      <c r="L56" s="107">
        <v>-311659</v>
      </c>
    </row>
    <row r="57" spans="1:12" ht="21.75" customHeight="1" x14ac:dyDescent="0.3">
      <c r="A57" s="156"/>
      <c r="C57" s="139" t="s">
        <v>119</v>
      </c>
      <c r="G57" s="107"/>
      <c r="I57" s="107"/>
      <c r="K57" s="107"/>
    </row>
    <row r="58" spans="1:12" ht="21.75" customHeight="1" x14ac:dyDescent="0.3">
      <c r="A58" s="156"/>
      <c r="C58" s="139" t="s">
        <v>120</v>
      </c>
      <c r="F58" s="145">
        <v>237</v>
      </c>
      <c r="G58" s="107"/>
      <c r="H58" s="145">
        <v>60621</v>
      </c>
      <c r="I58" s="171"/>
      <c r="J58" s="176">
        <v>237</v>
      </c>
      <c r="K58" s="171"/>
      <c r="L58" s="176">
        <v>62332</v>
      </c>
    </row>
    <row r="59" spans="1:12" ht="6" customHeight="1" x14ac:dyDescent="0.3">
      <c r="A59" s="156"/>
      <c r="G59" s="107"/>
      <c r="I59" s="107"/>
      <c r="K59" s="107"/>
    </row>
    <row r="60" spans="1:12" ht="21.75" customHeight="1" x14ac:dyDescent="0.3">
      <c r="A60" s="156" t="s">
        <v>121</v>
      </c>
      <c r="G60" s="107"/>
      <c r="I60" s="107"/>
      <c r="K60" s="107"/>
    </row>
    <row r="61" spans="1:12" ht="21.75" customHeight="1" x14ac:dyDescent="0.3">
      <c r="A61" s="156"/>
      <c r="B61" s="156" t="s">
        <v>117</v>
      </c>
      <c r="F61" s="145">
        <f>SUM(F56:F58)</f>
        <v>-510715</v>
      </c>
      <c r="G61" s="107"/>
      <c r="H61" s="145">
        <f>SUM(H56:H58)</f>
        <v>-3419486</v>
      </c>
      <c r="I61" s="107"/>
      <c r="J61" s="145">
        <f>SUM(J56:J58)</f>
        <v>-949</v>
      </c>
      <c r="K61" s="107"/>
      <c r="L61" s="145">
        <f>SUM(L56:L58)</f>
        <v>-249327</v>
      </c>
    </row>
    <row r="62" spans="1:12" ht="6" customHeight="1" x14ac:dyDescent="0.3">
      <c r="A62" s="156"/>
      <c r="G62" s="107"/>
      <c r="I62" s="107"/>
      <c r="K62" s="107"/>
    </row>
    <row r="63" spans="1:12" ht="21.75" customHeight="1" x14ac:dyDescent="0.3">
      <c r="A63" s="139" t="s">
        <v>122</v>
      </c>
      <c r="G63" s="169"/>
      <c r="I63" s="169"/>
      <c r="K63" s="169"/>
    </row>
    <row r="64" spans="1:12" s="174" customFormat="1" ht="21.75" customHeight="1" x14ac:dyDescent="0.3">
      <c r="A64" s="178"/>
      <c r="B64" s="179" t="s">
        <v>117</v>
      </c>
      <c r="C64" s="179"/>
      <c r="D64" s="181"/>
      <c r="E64" s="179"/>
      <c r="F64" s="170"/>
      <c r="G64" s="171"/>
      <c r="H64" s="170"/>
      <c r="I64" s="171"/>
      <c r="J64" s="170"/>
      <c r="K64" s="171"/>
      <c r="L64" s="170"/>
    </row>
    <row r="65" spans="1:12" s="174" customFormat="1" ht="21.75" customHeight="1" x14ac:dyDescent="0.3">
      <c r="A65" s="178"/>
      <c r="B65" s="179"/>
      <c r="C65" s="179" t="s">
        <v>262</v>
      </c>
      <c r="D65" s="181"/>
      <c r="E65" s="179"/>
      <c r="F65" s="170"/>
      <c r="G65" s="171"/>
      <c r="H65" s="170"/>
      <c r="I65" s="171"/>
      <c r="J65" s="170"/>
      <c r="K65" s="171"/>
      <c r="L65" s="170"/>
    </row>
    <row r="66" spans="1:12" s="174" customFormat="1" ht="21.75" customHeight="1" x14ac:dyDescent="0.3">
      <c r="A66" s="178"/>
      <c r="B66" s="178"/>
      <c r="C66" s="179" t="s">
        <v>236</v>
      </c>
      <c r="D66" s="175"/>
      <c r="E66" s="179"/>
      <c r="F66" s="170">
        <v>-12793</v>
      </c>
      <c r="G66" s="171"/>
      <c r="H66" s="170">
        <v>30718</v>
      </c>
      <c r="I66" s="171"/>
      <c r="J66" s="170">
        <v>0</v>
      </c>
      <c r="K66" s="171"/>
      <c r="L66" s="170">
        <v>0</v>
      </c>
    </row>
    <row r="67" spans="1:12" s="174" customFormat="1" ht="21.75" customHeight="1" x14ac:dyDescent="0.3">
      <c r="A67" s="182"/>
      <c r="C67" s="183" t="s">
        <v>123</v>
      </c>
      <c r="D67" s="181"/>
      <c r="E67" s="179"/>
      <c r="F67" s="170"/>
      <c r="G67" s="171"/>
      <c r="H67" s="170"/>
      <c r="I67" s="171"/>
      <c r="J67" s="170"/>
      <c r="K67" s="171"/>
      <c r="L67" s="170"/>
    </row>
    <row r="68" spans="1:12" s="174" customFormat="1" ht="21.75" customHeight="1" x14ac:dyDescent="0.3">
      <c r="A68" s="182"/>
      <c r="C68" s="179" t="s">
        <v>124</v>
      </c>
      <c r="D68" s="181"/>
      <c r="E68" s="179"/>
      <c r="F68" s="176">
        <v>-23435</v>
      </c>
      <c r="G68" s="171"/>
      <c r="H68" s="176">
        <v>-38503</v>
      </c>
      <c r="I68" s="171"/>
      <c r="J68" s="176">
        <v>0</v>
      </c>
      <c r="K68" s="171"/>
      <c r="L68" s="176">
        <v>0</v>
      </c>
    </row>
    <row r="69" spans="1:12" ht="6" customHeight="1" x14ac:dyDescent="0.3">
      <c r="A69" s="156"/>
      <c r="G69" s="107"/>
      <c r="I69" s="107"/>
      <c r="K69" s="171"/>
    </row>
    <row r="70" spans="1:12" ht="21.75" customHeight="1" x14ac:dyDescent="0.3">
      <c r="A70" s="156" t="s">
        <v>125</v>
      </c>
      <c r="G70" s="107"/>
      <c r="I70" s="107"/>
      <c r="K70" s="171"/>
    </row>
    <row r="71" spans="1:12" ht="21.75" customHeight="1" x14ac:dyDescent="0.3">
      <c r="A71" s="156"/>
      <c r="B71" s="156" t="s">
        <v>117</v>
      </c>
      <c r="F71" s="145">
        <f>SUM(F64:F68)</f>
        <v>-36228</v>
      </c>
      <c r="G71" s="169"/>
      <c r="H71" s="145">
        <f>SUM(H64:H68)</f>
        <v>-7785</v>
      </c>
      <c r="I71" s="171"/>
      <c r="J71" s="145">
        <f>SUM(J64:J68)</f>
        <v>0</v>
      </c>
      <c r="K71" s="171"/>
      <c r="L71" s="145">
        <f>SUM(L64:L68)</f>
        <v>0</v>
      </c>
    </row>
    <row r="72" spans="1:12" ht="6" customHeight="1" x14ac:dyDescent="0.3">
      <c r="A72" s="156"/>
      <c r="G72" s="107"/>
      <c r="I72" s="107"/>
      <c r="K72" s="171"/>
    </row>
    <row r="73" spans="1:12" ht="21.75" customHeight="1" x14ac:dyDescent="0.3">
      <c r="A73" s="156" t="s">
        <v>251</v>
      </c>
      <c r="G73" s="107"/>
      <c r="I73" s="107"/>
      <c r="K73" s="171"/>
    </row>
    <row r="74" spans="1:12" ht="21.75" customHeight="1" x14ac:dyDescent="0.3">
      <c r="A74" s="156"/>
      <c r="B74" s="156" t="s">
        <v>126</v>
      </c>
      <c r="F74" s="145">
        <f>SUM(F61,F71)</f>
        <v>-546943</v>
      </c>
      <c r="G74" s="107"/>
      <c r="H74" s="145">
        <f>SUM(H61,H71)</f>
        <v>-3427271</v>
      </c>
      <c r="I74" s="107"/>
      <c r="J74" s="145">
        <f>SUM(J61,J71)</f>
        <v>-949</v>
      </c>
      <c r="K74" s="171"/>
      <c r="L74" s="145">
        <f>SUM(L61,L71)</f>
        <v>-249327</v>
      </c>
    </row>
    <row r="75" spans="1:12" ht="6" customHeight="1" x14ac:dyDescent="0.3"/>
    <row r="76" spans="1:12" ht="21.75" customHeight="1" thickBot="1" x14ac:dyDescent="0.35">
      <c r="A76" s="156" t="s">
        <v>127</v>
      </c>
      <c r="F76" s="150">
        <f>SUM(F35+F74)</f>
        <v>-1503704</v>
      </c>
      <c r="G76" s="107"/>
      <c r="H76" s="150">
        <f>SUM(H35+H74)</f>
        <v>-2520166</v>
      </c>
      <c r="I76" s="107"/>
      <c r="J76" s="150">
        <f>SUM(J35+J74)</f>
        <v>280571</v>
      </c>
      <c r="K76" s="171"/>
      <c r="L76" s="150">
        <f>SUM(L35+L74)</f>
        <v>1589762</v>
      </c>
    </row>
    <row r="77" spans="1:12" ht="21.75" customHeight="1" thickTop="1" x14ac:dyDescent="0.3">
      <c r="A77" s="156"/>
      <c r="G77" s="107"/>
      <c r="I77" s="107"/>
      <c r="K77" s="171"/>
    </row>
    <row r="78" spans="1:12" ht="21.75" customHeight="1" x14ac:dyDescent="0.3">
      <c r="A78" s="156"/>
      <c r="G78" s="107"/>
      <c r="I78" s="107"/>
      <c r="K78" s="171"/>
    </row>
    <row r="79" spans="1:12" ht="21.75" customHeight="1" x14ac:dyDescent="0.3">
      <c r="A79" s="156"/>
      <c r="G79" s="107"/>
      <c r="I79" s="107"/>
      <c r="K79" s="171"/>
    </row>
    <row r="80" spans="1:12" ht="21.75" customHeight="1" x14ac:dyDescent="0.3">
      <c r="A80" s="156"/>
      <c r="G80" s="107"/>
      <c r="I80" s="107"/>
      <c r="K80" s="171"/>
    </row>
    <row r="81" spans="1:12" ht="21.75" customHeight="1" x14ac:dyDescent="0.3">
      <c r="A81" s="156"/>
      <c r="G81" s="107"/>
      <c r="I81" s="107"/>
      <c r="K81" s="171"/>
    </row>
    <row r="82" spans="1:12" ht="21.75" customHeight="1" x14ac:dyDescent="0.3">
      <c r="A82" s="156"/>
      <c r="G82" s="107"/>
      <c r="I82" s="107"/>
      <c r="K82" s="171"/>
    </row>
    <row r="83" spans="1:12" ht="21.75" customHeight="1" x14ac:dyDescent="0.3">
      <c r="A83" s="156"/>
      <c r="G83" s="107"/>
      <c r="I83" s="107"/>
      <c r="K83" s="171"/>
    </row>
    <row r="84" spans="1:12" ht="21.75" customHeight="1" x14ac:dyDescent="0.3">
      <c r="A84" s="156"/>
      <c r="G84" s="107"/>
      <c r="I84" s="107"/>
      <c r="K84" s="171"/>
    </row>
    <row r="85" spans="1:12" ht="21.75" customHeight="1" x14ac:dyDescent="0.3">
      <c r="A85" s="156"/>
      <c r="G85" s="107"/>
      <c r="I85" s="107"/>
      <c r="K85" s="171"/>
    </row>
    <row r="86" spans="1:12" ht="21.75" customHeight="1" x14ac:dyDescent="0.3">
      <c r="A86" s="156"/>
      <c r="G86" s="107"/>
      <c r="I86" s="107"/>
      <c r="K86" s="171"/>
    </row>
    <row r="87" spans="1:12" ht="22.5" customHeight="1" x14ac:dyDescent="0.3">
      <c r="A87" s="156"/>
      <c r="G87" s="107"/>
      <c r="I87" s="107"/>
      <c r="K87" s="171"/>
    </row>
    <row r="88" spans="1:12" ht="21.9" customHeight="1" x14ac:dyDescent="0.3">
      <c r="A88" s="206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</row>
    <row r="89" spans="1:12" ht="21.75" customHeight="1" x14ac:dyDescent="0.3">
      <c r="A89" s="156" t="s">
        <v>0</v>
      </c>
      <c r="B89" s="156"/>
      <c r="C89" s="156"/>
      <c r="G89" s="158"/>
      <c r="I89" s="159"/>
      <c r="K89" s="158"/>
      <c r="L89" s="121" t="s">
        <v>4</v>
      </c>
    </row>
    <row r="90" spans="1:12" ht="21.75" customHeight="1" x14ac:dyDescent="0.3">
      <c r="A90" s="156" t="s">
        <v>97</v>
      </c>
      <c r="B90" s="156"/>
      <c r="C90" s="156"/>
      <c r="G90" s="158"/>
      <c r="I90" s="159"/>
      <c r="K90" s="158"/>
    </row>
    <row r="91" spans="1:12" ht="21.75" customHeight="1" x14ac:dyDescent="0.3">
      <c r="A91" s="110" t="str">
        <f>A47</f>
        <v>สำหรับรอบระยะเวลาหกเดือนสิ้นสุดวันที่ 30 มิถุนายน พ.ศ. 2568</v>
      </c>
      <c r="B91" s="110"/>
      <c r="C91" s="110"/>
      <c r="D91" s="160"/>
      <c r="E91" s="161"/>
      <c r="F91" s="145"/>
      <c r="G91" s="162"/>
      <c r="H91" s="145"/>
      <c r="I91" s="163"/>
      <c r="J91" s="145"/>
      <c r="K91" s="162"/>
      <c r="L91" s="145"/>
    </row>
    <row r="92" spans="1:12" ht="21.75" customHeight="1" x14ac:dyDescent="0.3">
      <c r="G92" s="158"/>
      <c r="I92" s="159"/>
      <c r="K92" s="158"/>
    </row>
    <row r="93" spans="1:12" ht="21.75" customHeight="1" x14ac:dyDescent="0.3">
      <c r="A93" s="140"/>
      <c r="D93" s="164"/>
      <c r="E93" s="156"/>
      <c r="F93" s="205" t="s">
        <v>2</v>
      </c>
      <c r="G93" s="205"/>
      <c r="H93" s="205"/>
      <c r="I93" s="166"/>
      <c r="J93" s="205" t="s">
        <v>3</v>
      </c>
      <c r="K93" s="205"/>
      <c r="L93" s="205"/>
    </row>
    <row r="94" spans="1:12" ht="21.75" customHeight="1" x14ac:dyDescent="0.3">
      <c r="E94" s="156"/>
      <c r="F94" s="121" t="s">
        <v>7</v>
      </c>
      <c r="G94" s="156"/>
      <c r="H94" s="121" t="s">
        <v>8</v>
      </c>
      <c r="I94" s="167"/>
      <c r="J94" s="121" t="s">
        <v>7</v>
      </c>
      <c r="K94" s="156"/>
      <c r="L94" s="121" t="s">
        <v>8</v>
      </c>
    </row>
    <row r="95" spans="1:12" ht="21.75" customHeight="1" x14ac:dyDescent="0.3">
      <c r="D95" s="168" t="s">
        <v>9</v>
      </c>
      <c r="E95" s="156"/>
      <c r="F95" s="165" t="s">
        <v>10</v>
      </c>
      <c r="G95" s="156"/>
      <c r="H95" s="165" t="s">
        <v>10</v>
      </c>
      <c r="I95" s="167"/>
      <c r="J95" s="165" t="s">
        <v>10</v>
      </c>
      <c r="K95" s="156"/>
      <c r="L95" s="165" t="s">
        <v>10</v>
      </c>
    </row>
    <row r="96" spans="1:12" ht="21.75" customHeight="1" x14ac:dyDescent="0.3">
      <c r="A96" s="156"/>
      <c r="G96" s="107"/>
      <c r="I96" s="107"/>
      <c r="K96" s="107"/>
    </row>
    <row r="97" spans="1:12" ht="21.75" customHeight="1" x14ac:dyDescent="0.3">
      <c r="A97" s="156" t="s">
        <v>128</v>
      </c>
      <c r="G97" s="158"/>
      <c r="I97" s="159"/>
      <c r="K97" s="158"/>
    </row>
    <row r="98" spans="1:12" ht="21.75" customHeight="1" x14ac:dyDescent="0.3">
      <c r="A98" s="140"/>
      <c r="B98" s="141" t="s">
        <v>129</v>
      </c>
      <c r="F98" s="170">
        <v>-469118</v>
      </c>
      <c r="G98" s="185"/>
      <c r="H98" s="170">
        <v>1430440</v>
      </c>
      <c r="I98" s="185"/>
      <c r="J98" s="170">
        <v>281520</v>
      </c>
      <c r="K98" s="185"/>
      <c r="L98" s="172">
        <v>1839089</v>
      </c>
    </row>
    <row r="99" spans="1:12" ht="21.75" customHeight="1" x14ac:dyDescent="0.3">
      <c r="A99" s="140"/>
      <c r="B99" s="141" t="s">
        <v>130</v>
      </c>
      <c r="F99" s="176">
        <v>-487643</v>
      </c>
      <c r="G99" s="185"/>
      <c r="H99" s="176">
        <v>-523335</v>
      </c>
      <c r="I99" s="185"/>
      <c r="J99" s="176">
        <v>0</v>
      </c>
      <c r="K99" s="185"/>
      <c r="L99" s="176">
        <v>0</v>
      </c>
    </row>
    <row r="100" spans="1:12" ht="6" customHeight="1" x14ac:dyDescent="0.3">
      <c r="G100" s="186"/>
      <c r="H100" s="186"/>
      <c r="I100" s="186"/>
      <c r="J100" s="186"/>
      <c r="K100" s="186"/>
      <c r="L100" s="186"/>
    </row>
    <row r="101" spans="1:12" ht="21.75" customHeight="1" thickBot="1" x14ac:dyDescent="0.35">
      <c r="F101" s="150">
        <f>SUM(F98:F100)</f>
        <v>-956761</v>
      </c>
      <c r="G101" s="186"/>
      <c r="H101" s="150">
        <f>SUM(H98:H100)</f>
        <v>907105</v>
      </c>
      <c r="I101" s="186"/>
      <c r="J101" s="150">
        <f>SUM(J98:J100)</f>
        <v>281520</v>
      </c>
      <c r="K101" s="186"/>
      <c r="L101" s="150">
        <f>SUM(L98:L100)</f>
        <v>1839089</v>
      </c>
    </row>
    <row r="102" spans="1:12" ht="21.75" customHeight="1" thickTop="1" x14ac:dyDescent="0.3">
      <c r="A102" s="156" t="s">
        <v>131</v>
      </c>
      <c r="G102" s="186"/>
      <c r="H102" s="186"/>
      <c r="I102" s="186"/>
      <c r="J102" s="186"/>
      <c r="K102" s="186"/>
      <c r="L102" s="186"/>
    </row>
    <row r="103" spans="1:12" ht="21.75" customHeight="1" x14ac:dyDescent="0.3">
      <c r="A103" s="140"/>
      <c r="B103" s="141" t="s">
        <v>129</v>
      </c>
      <c r="F103" s="170">
        <v>-993341</v>
      </c>
      <c r="G103" s="185"/>
      <c r="H103" s="170">
        <v>-1995810</v>
      </c>
      <c r="I103" s="185"/>
      <c r="J103" s="170">
        <v>280571</v>
      </c>
      <c r="K103" s="185"/>
      <c r="L103" s="172">
        <v>1589762</v>
      </c>
    </row>
    <row r="104" spans="1:12" ht="21.75" customHeight="1" x14ac:dyDescent="0.3">
      <c r="A104" s="140"/>
      <c r="B104" s="141" t="s">
        <v>130</v>
      </c>
      <c r="F104" s="176">
        <v>-510363</v>
      </c>
      <c r="G104" s="185"/>
      <c r="H104" s="176">
        <v>-524356</v>
      </c>
      <c r="I104" s="185"/>
      <c r="J104" s="176">
        <v>0</v>
      </c>
      <c r="K104" s="185"/>
      <c r="L104" s="176">
        <v>0</v>
      </c>
    </row>
    <row r="105" spans="1:12" ht="6" customHeight="1" x14ac:dyDescent="0.3">
      <c r="G105" s="186"/>
      <c r="I105" s="186"/>
      <c r="J105" s="186"/>
      <c r="K105" s="186"/>
      <c r="L105" s="186"/>
    </row>
    <row r="106" spans="1:12" ht="21.75" customHeight="1" thickBot="1" x14ac:dyDescent="0.35">
      <c r="F106" s="150">
        <f>SUM(F103:F105)</f>
        <v>-1503704</v>
      </c>
      <c r="G106" s="186"/>
      <c r="H106" s="150">
        <f>SUM(H103:H105)</f>
        <v>-2520166</v>
      </c>
      <c r="I106" s="186"/>
      <c r="J106" s="150">
        <f>SUM(J103:J105)</f>
        <v>280571</v>
      </c>
      <c r="K106" s="186"/>
      <c r="L106" s="150">
        <f>SUM(L103:L105)</f>
        <v>1589762</v>
      </c>
    </row>
    <row r="107" spans="1:12" ht="21.75" customHeight="1" thickTop="1" x14ac:dyDescent="0.3">
      <c r="D107" s="167"/>
      <c r="E107" s="156"/>
      <c r="F107" s="121"/>
      <c r="G107" s="156"/>
      <c r="H107" s="121"/>
      <c r="I107" s="167"/>
      <c r="J107" s="121"/>
      <c r="K107" s="156"/>
      <c r="L107" s="121"/>
    </row>
    <row r="108" spans="1:12" ht="21.75" customHeight="1" x14ac:dyDescent="0.3">
      <c r="A108" s="156" t="s">
        <v>252</v>
      </c>
      <c r="E108" s="107"/>
      <c r="G108" s="107"/>
      <c r="I108" s="107"/>
      <c r="K108" s="107"/>
    </row>
    <row r="109" spans="1:12" ht="21.75" customHeight="1" thickBot="1" x14ac:dyDescent="0.35">
      <c r="A109" s="156"/>
      <c r="B109" s="139" t="s">
        <v>253</v>
      </c>
      <c r="D109" s="157">
        <v>18</v>
      </c>
      <c r="F109" s="187">
        <v>-7.0000000000000007E-2</v>
      </c>
      <c r="G109" s="188"/>
      <c r="H109" s="187">
        <v>0.31</v>
      </c>
      <c r="I109" s="188"/>
      <c r="J109" s="187">
        <v>0.04</v>
      </c>
      <c r="K109" s="189"/>
      <c r="L109" s="187">
        <v>0.39</v>
      </c>
    </row>
    <row r="110" spans="1:12" ht="6" customHeight="1" thickTop="1" x14ac:dyDescent="0.3">
      <c r="G110" s="186"/>
      <c r="I110" s="186"/>
      <c r="J110" s="186"/>
      <c r="K110" s="186"/>
      <c r="L110" s="186"/>
    </row>
    <row r="111" spans="1:12" ht="21.75" customHeight="1" thickBot="1" x14ac:dyDescent="0.35">
      <c r="A111" s="156"/>
      <c r="B111" s="139" t="s">
        <v>314</v>
      </c>
      <c r="D111" s="157">
        <v>18</v>
      </c>
      <c r="F111" s="187">
        <v>-7.0000000000000007E-2</v>
      </c>
      <c r="G111" s="188"/>
      <c r="H111" s="187">
        <v>0.31</v>
      </c>
      <c r="I111" s="188"/>
      <c r="J111" s="187">
        <v>0.04</v>
      </c>
      <c r="K111" s="189"/>
      <c r="L111" s="187">
        <v>0.39</v>
      </c>
    </row>
    <row r="112" spans="1:12" ht="21.75" customHeight="1" thickTop="1" x14ac:dyDescent="0.3">
      <c r="A112" s="156"/>
      <c r="G112" s="158"/>
      <c r="H112" s="186"/>
      <c r="I112" s="159"/>
      <c r="J112" s="186"/>
      <c r="K112" s="158"/>
      <c r="L112" s="186"/>
    </row>
    <row r="113" spans="1:12" ht="21.75" customHeight="1" x14ac:dyDescent="0.3">
      <c r="A113" s="156"/>
      <c r="G113" s="158"/>
      <c r="H113" s="186"/>
      <c r="I113" s="159"/>
      <c r="J113" s="186"/>
      <c r="K113" s="158"/>
      <c r="L113" s="186"/>
    </row>
    <row r="114" spans="1:12" ht="21.75" customHeight="1" x14ac:dyDescent="0.3">
      <c r="A114" s="156"/>
      <c r="G114" s="158"/>
      <c r="H114" s="186"/>
      <c r="I114" s="159"/>
      <c r="J114" s="186"/>
      <c r="K114" s="158"/>
      <c r="L114" s="186"/>
    </row>
    <row r="115" spans="1:12" ht="21.75" customHeight="1" x14ac:dyDescent="0.3">
      <c r="A115" s="156"/>
      <c r="G115" s="158"/>
      <c r="H115" s="186"/>
      <c r="I115" s="159"/>
      <c r="J115" s="186"/>
      <c r="K115" s="158"/>
      <c r="L115" s="186"/>
    </row>
    <row r="116" spans="1:12" ht="21.75" customHeight="1" x14ac:dyDescent="0.3">
      <c r="A116" s="156"/>
      <c r="G116" s="158"/>
      <c r="H116" s="186"/>
      <c r="I116" s="159"/>
      <c r="J116" s="186"/>
      <c r="K116" s="158"/>
      <c r="L116" s="186"/>
    </row>
    <row r="117" spans="1:12" ht="21.75" customHeight="1" x14ac:dyDescent="0.3">
      <c r="A117" s="156"/>
      <c r="G117" s="158"/>
      <c r="H117" s="186"/>
      <c r="I117" s="159"/>
      <c r="J117" s="186"/>
      <c r="K117" s="158"/>
      <c r="L117" s="186"/>
    </row>
    <row r="118" spans="1:12" ht="21.75" customHeight="1" x14ac:dyDescent="0.3">
      <c r="A118" s="156"/>
      <c r="G118" s="158"/>
      <c r="H118" s="186"/>
      <c r="I118" s="159"/>
      <c r="J118" s="186"/>
      <c r="K118" s="158"/>
      <c r="L118" s="186"/>
    </row>
    <row r="119" spans="1:12" ht="21.75" customHeight="1" x14ac:dyDescent="0.3">
      <c r="A119" s="156"/>
      <c r="G119" s="158"/>
      <c r="H119" s="186"/>
      <c r="I119" s="159"/>
      <c r="J119" s="186"/>
      <c r="K119" s="158"/>
      <c r="L119" s="186"/>
    </row>
    <row r="120" spans="1:12" ht="21.75" customHeight="1" x14ac:dyDescent="0.3">
      <c r="A120" s="156"/>
      <c r="G120" s="158"/>
      <c r="H120" s="186"/>
      <c r="I120" s="159"/>
      <c r="J120" s="186"/>
      <c r="K120" s="158"/>
      <c r="L120" s="186"/>
    </row>
    <row r="121" spans="1:12" ht="21.75" customHeight="1" x14ac:dyDescent="0.3">
      <c r="A121" s="156"/>
      <c r="G121" s="158"/>
      <c r="H121" s="186"/>
      <c r="I121" s="159"/>
      <c r="J121" s="186"/>
      <c r="K121" s="158"/>
      <c r="L121" s="186"/>
    </row>
    <row r="122" spans="1:12" ht="21.75" customHeight="1" x14ac:dyDescent="0.3">
      <c r="A122" s="156"/>
      <c r="G122" s="158"/>
      <c r="H122" s="186"/>
      <c r="I122" s="159"/>
      <c r="J122" s="186"/>
      <c r="K122" s="158"/>
      <c r="L122" s="186"/>
    </row>
    <row r="123" spans="1:12" ht="21.75" customHeight="1" x14ac:dyDescent="0.3">
      <c r="A123" s="156"/>
      <c r="G123" s="158"/>
      <c r="H123" s="186"/>
      <c r="I123" s="159"/>
      <c r="J123" s="186"/>
      <c r="K123" s="158"/>
      <c r="L123" s="186"/>
    </row>
    <row r="124" spans="1:12" ht="21.75" customHeight="1" x14ac:dyDescent="0.3">
      <c r="A124" s="156"/>
      <c r="G124" s="158"/>
      <c r="H124" s="186"/>
      <c r="I124" s="159"/>
      <c r="J124" s="186"/>
      <c r="K124" s="158"/>
      <c r="L124" s="186"/>
    </row>
    <row r="125" spans="1:12" ht="21.75" customHeight="1" x14ac:dyDescent="0.3">
      <c r="A125" s="156"/>
      <c r="G125" s="158"/>
      <c r="H125" s="186"/>
      <c r="I125" s="159"/>
      <c r="J125" s="186"/>
      <c r="K125" s="158"/>
      <c r="L125" s="186"/>
    </row>
    <row r="126" spans="1:12" ht="21.75" customHeight="1" x14ac:dyDescent="0.3">
      <c r="A126" s="156"/>
      <c r="G126" s="158"/>
      <c r="H126" s="186"/>
      <c r="I126" s="159"/>
      <c r="J126" s="186"/>
      <c r="K126" s="158"/>
      <c r="L126" s="186"/>
    </row>
    <row r="127" spans="1:12" ht="21.75" customHeight="1" x14ac:dyDescent="0.3">
      <c r="A127" s="156"/>
      <c r="G127" s="158"/>
      <c r="H127" s="186"/>
      <c r="I127" s="159"/>
      <c r="J127" s="186"/>
      <c r="K127" s="158"/>
      <c r="L127" s="186"/>
    </row>
    <row r="128" spans="1:12" ht="21.75" customHeight="1" x14ac:dyDescent="0.3">
      <c r="A128" s="156"/>
      <c r="G128" s="158"/>
      <c r="H128" s="186"/>
      <c r="I128" s="159"/>
      <c r="J128" s="186"/>
      <c r="K128" s="158"/>
      <c r="L128" s="186"/>
    </row>
    <row r="129" spans="1:12" ht="21.75" customHeight="1" x14ac:dyDescent="0.3">
      <c r="A129" s="156"/>
      <c r="G129" s="158"/>
      <c r="H129" s="186"/>
      <c r="I129" s="159"/>
      <c r="J129" s="186"/>
      <c r="K129" s="158"/>
      <c r="L129" s="186"/>
    </row>
    <row r="130" spans="1:12" ht="15" customHeight="1" x14ac:dyDescent="0.3">
      <c r="A130" s="156"/>
      <c r="G130" s="158"/>
      <c r="H130" s="186"/>
      <c r="I130" s="159"/>
      <c r="J130" s="186"/>
      <c r="K130" s="158"/>
      <c r="L130" s="186"/>
    </row>
    <row r="131" spans="1:12" ht="21.9" customHeight="1" x14ac:dyDescent="0.3">
      <c r="A131" s="206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206"/>
      <c r="C131" s="206"/>
      <c r="D131" s="206"/>
      <c r="E131" s="206"/>
      <c r="F131" s="206"/>
      <c r="G131" s="206"/>
      <c r="H131" s="206"/>
      <c r="I131" s="206"/>
      <c r="J131" s="206"/>
      <c r="K131" s="206"/>
      <c r="L131" s="206"/>
    </row>
  </sheetData>
  <mergeCells count="9">
    <mergeCell ref="F93:H93"/>
    <mergeCell ref="J93:L93"/>
    <mergeCell ref="A131:L131"/>
    <mergeCell ref="F5:H5"/>
    <mergeCell ref="J5:L5"/>
    <mergeCell ref="A44:L44"/>
    <mergeCell ref="F49:H49"/>
    <mergeCell ref="J49:L49"/>
    <mergeCell ref="A88:L88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F81E-F60D-422C-81F8-6CD84F0C461B}">
  <sheetPr>
    <tabColor theme="9" tint="0.79998168889431442"/>
  </sheetPr>
  <dimension ref="A1:AH49"/>
  <sheetViews>
    <sheetView zoomScale="85" zoomScaleNormal="85" zoomScaleSheetLayoutView="100" zoomScalePageLayoutView="61" workbookViewId="0">
      <selection activeCell="C8" sqref="C8"/>
    </sheetView>
  </sheetViews>
  <sheetFormatPr defaultColWidth="9.33203125" defaultRowHeight="20.100000000000001" customHeight="1" x14ac:dyDescent="0.3"/>
  <cols>
    <col min="1" max="2" width="1.44140625" style="3" customWidth="1"/>
    <col min="3" max="3" width="38.6640625" style="3" customWidth="1"/>
    <col min="4" max="4" width="7.33203125" style="35" customWidth="1"/>
    <col min="5" max="5" width="0.5546875" style="41" customWidth="1"/>
    <col min="6" max="6" width="9.44140625" style="35" customWidth="1"/>
    <col min="7" max="7" width="0.5546875" style="41" customWidth="1"/>
    <col min="8" max="8" width="9.6640625" style="35" customWidth="1"/>
    <col min="9" max="9" width="0.5546875" style="41" customWidth="1"/>
    <col min="10" max="10" width="9.33203125" style="35" customWidth="1"/>
    <col min="11" max="11" width="0.5546875" style="41" customWidth="1"/>
    <col min="12" max="12" width="9" style="35" customWidth="1"/>
    <col min="13" max="13" width="0.5546875" style="41" customWidth="1"/>
    <col min="14" max="14" width="9.6640625" style="35" customWidth="1"/>
    <col min="15" max="15" width="0.5546875" style="41" customWidth="1"/>
    <col min="16" max="16" width="10.44140625" style="35" customWidth="1"/>
    <col min="17" max="17" width="0.5546875" style="35" customWidth="1"/>
    <col min="18" max="18" width="12.44140625" style="35" customWidth="1"/>
    <col min="19" max="19" width="0.5546875" style="35" customWidth="1"/>
    <col min="20" max="20" width="11.44140625" style="35" customWidth="1"/>
    <col min="21" max="21" width="0.5546875" style="35" customWidth="1"/>
    <col min="22" max="22" width="11.33203125" style="35" customWidth="1"/>
    <col min="23" max="23" width="0.5546875" style="35" customWidth="1"/>
    <col min="24" max="24" width="13.33203125" style="35" customWidth="1"/>
    <col min="25" max="25" width="0.5546875" style="35" customWidth="1"/>
    <col min="26" max="26" width="11.33203125" style="35" customWidth="1"/>
    <col min="27" max="27" width="0.5546875" style="35" customWidth="1"/>
    <col min="28" max="28" width="11.44140625" style="35" customWidth="1"/>
    <col min="29" max="29" width="0.5546875" style="41" customWidth="1"/>
    <col min="30" max="30" width="10.5546875" style="35" customWidth="1"/>
    <col min="31" max="31" width="0.5546875" style="41" customWidth="1"/>
    <col min="32" max="32" width="11.6640625" style="41" customWidth="1"/>
    <col min="33" max="33" width="0.5546875" style="41" customWidth="1"/>
    <col min="34" max="34" width="11.44140625" style="35" customWidth="1"/>
    <col min="35" max="16384" width="9.33203125" style="3"/>
  </cols>
  <sheetData>
    <row r="1" spans="1:34" ht="20.100000000000001" customHeight="1" x14ac:dyDescent="0.3">
      <c r="A1" s="1" t="s">
        <v>0</v>
      </c>
      <c r="B1" s="18"/>
      <c r="C1" s="18"/>
      <c r="AH1" s="42" t="s">
        <v>4</v>
      </c>
    </row>
    <row r="2" spans="1:34" ht="20.100000000000001" customHeight="1" x14ac:dyDescent="0.3">
      <c r="A2" s="1" t="s">
        <v>132</v>
      </c>
      <c r="B2" s="18"/>
      <c r="C2" s="18"/>
    </row>
    <row r="3" spans="1:34" ht="20.100000000000001" customHeight="1" x14ac:dyDescent="0.3">
      <c r="A3" s="2" t="s">
        <v>243</v>
      </c>
      <c r="B3" s="19"/>
      <c r="C3" s="19"/>
      <c r="D3" s="38"/>
      <c r="E3" s="43"/>
      <c r="F3" s="38"/>
      <c r="G3" s="43"/>
      <c r="H3" s="38"/>
      <c r="I3" s="43"/>
      <c r="J3" s="38"/>
      <c r="K3" s="43"/>
      <c r="L3" s="38"/>
      <c r="M3" s="43"/>
      <c r="N3" s="38"/>
      <c r="O3" s="43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43"/>
      <c r="AD3" s="38"/>
      <c r="AE3" s="43"/>
      <c r="AF3" s="43"/>
      <c r="AG3" s="43"/>
      <c r="AH3" s="38"/>
    </row>
    <row r="4" spans="1:34" s="32" customFormat="1" ht="21.75" customHeight="1" x14ac:dyDescent="0.3">
      <c r="D4" s="44"/>
      <c r="E4" s="45"/>
      <c r="F4" s="44"/>
      <c r="G4" s="45"/>
      <c r="H4" s="44"/>
      <c r="I4" s="45"/>
      <c r="J4" s="44"/>
      <c r="K4" s="45"/>
      <c r="L4" s="44"/>
      <c r="M4" s="45"/>
      <c r="N4" s="44"/>
      <c r="O4" s="45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5"/>
      <c r="AD4" s="44"/>
      <c r="AE4" s="45"/>
      <c r="AF4" s="45"/>
      <c r="AG4" s="45"/>
      <c r="AH4" s="44"/>
    </row>
    <row r="5" spans="1:34" s="20" customFormat="1" ht="21.75" customHeight="1" x14ac:dyDescent="0.3">
      <c r="B5" s="21"/>
      <c r="C5" s="21"/>
      <c r="D5" s="46"/>
      <c r="E5" s="21"/>
      <c r="F5" s="47"/>
      <c r="G5" s="48"/>
      <c r="H5" s="47"/>
      <c r="I5" s="48"/>
      <c r="J5" s="47"/>
      <c r="K5" s="48"/>
      <c r="L5" s="47"/>
      <c r="M5" s="48"/>
      <c r="N5" s="47"/>
      <c r="O5" s="48"/>
      <c r="P5" s="47"/>
      <c r="Q5" s="47"/>
      <c r="R5" s="47"/>
      <c r="S5" s="47"/>
      <c r="T5" s="47"/>
      <c r="U5" s="47"/>
      <c r="V5" s="47"/>
      <c r="W5" s="47"/>
      <c r="X5" s="47"/>
      <c r="Y5" s="48"/>
      <c r="Z5" s="47"/>
      <c r="AA5" s="48"/>
      <c r="AB5" s="47"/>
      <c r="AC5" s="48"/>
      <c r="AD5" s="48"/>
      <c r="AE5" s="48"/>
      <c r="AF5" s="47"/>
      <c r="AG5" s="48"/>
      <c r="AH5" s="48" t="s">
        <v>133</v>
      </c>
    </row>
    <row r="6" spans="1:34" s="20" customFormat="1" ht="21.75" customHeight="1" x14ac:dyDescent="0.3">
      <c r="B6" s="21"/>
      <c r="C6" s="21"/>
      <c r="D6" s="46"/>
      <c r="E6" s="21"/>
      <c r="F6" s="207" t="s">
        <v>129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49"/>
      <c r="AF6" s="49"/>
      <c r="AG6" s="21"/>
      <c r="AH6" s="50"/>
    </row>
    <row r="7" spans="1:34" s="20" customFormat="1" ht="21.75" customHeight="1" x14ac:dyDescent="0.3">
      <c r="E7" s="7"/>
      <c r="G7" s="7"/>
      <c r="H7" s="8"/>
      <c r="I7" s="7"/>
      <c r="J7" s="8"/>
      <c r="K7" s="7"/>
      <c r="L7" s="8"/>
      <c r="M7" s="7"/>
      <c r="R7" s="208" t="s">
        <v>92</v>
      </c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51"/>
      <c r="AD7" s="51"/>
      <c r="AE7" s="7"/>
      <c r="AF7" s="8"/>
      <c r="AG7" s="7"/>
      <c r="AH7" s="8"/>
    </row>
    <row r="8" spans="1:34" s="20" customFormat="1" ht="21.75" customHeight="1" x14ac:dyDescent="0.3">
      <c r="E8" s="7"/>
      <c r="G8" s="7"/>
      <c r="H8" s="8"/>
      <c r="I8" s="7"/>
      <c r="J8" s="8"/>
      <c r="K8" s="7"/>
      <c r="L8" s="8"/>
      <c r="M8" s="7"/>
      <c r="R8" s="52"/>
      <c r="S8" s="46"/>
      <c r="T8" s="208" t="s">
        <v>115</v>
      </c>
      <c r="U8" s="208"/>
      <c r="V8" s="208"/>
      <c r="W8" s="208"/>
      <c r="X8" s="208"/>
      <c r="Y8" s="208"/>
      <c r="Z8" s="208"/>
      <c r="AA8" s="51"/>
      <c r="AB8" s="51"/>
      <c r="AC8" s="8"/>
      <c r="AD8" s="8"/>
      <c r="AE8" s="8"/>
      <c r="AF8" s="8"/>
      <c r="AG8" s="7"/>
      <c r="AH8" s="8"/>
    </row>
    <row r="9" spans="1:34" s="20" customFormat="1" ht="21.75" customHeight="1" x14ac:dyDescent="0.3">
      <c r="E9" s="7"/>
      <c r="U9" s="46"/>
      <c r="W9" s="46"/>
      <c r="X9" s="46"/>
      <c r="Y9" s="46"/>
      <c r="Z9" s="21" t="s">
        <v>134</v>
      </c>
      <c r="AA9" s="51"/>
      <c r="AB9" s="51"/>
      <c r="AC9" s="8"/>
      <c r="AD9" s="8"/>
      <c r="AE9" s="8"/>
      <c r="AF9" s="8"/>
      <c r="AG9" s="7"/>
      <c r="AH9" s="8"/>
    </row>
    <row r="10" spans="1:34" s="20" customFormat="1" ht="21.75" customHeight="1" x14ac:dyDescent="0.3">
      <c r="D10" s="8"/>
      <c r="E10" s="7"/>
      <c r="G10" s="7"/>
      <c r="H10" s="8"/>
      <c r="I10" s="7"/>
      <c r="J10" s="8"/>
      <c r="K10" s="7"/>
      <c r="L10" s="8"/>
      <c r="M10" s="7"/>
      <c r="N10" s="9"/>
      <c r="O10" s="9"/>
      <c r="P10" s="9"/>
      <c r="R10" s="21" t="s">
        <v>135</v>
      </c>
      <c r="S10" s="21"/>
      <c r="T10" s="53" t="s">
        <v>136</v>
      </c>
      <c r="U10" s="99"/>
      <c r="V10" s="21" t="s">
        <v>137</v>
      </c>
      <c r="W10" s="99"/>
      <c r="X10" s="21" t="s">
        <v>138</v>
      </c>
      <c r="Y10" s="21"/>
      <c r="Z10" s="21" t="s">
        <v>139</v>
      </c>
      <c r="AA10" s="21"/>
      <c r="AB10" s="21"/>
      <c r="AC10" s="8"/>
      <c r="AD10" s="8"/>
      <c r="AE10" s="8"/>
      <c r="AF10" s="8"/>
      <c r="AG10" s="7"/>
      <c r="AH10" s="8"/>
    </row>
    <row r="11" spans="1:34" s="20" customFormat="1" ht="21.75" customHeight="1" x14ac:dyDescent="0.3">
      <c r="D11" s="54"/>
      <c r="E11" s="7"/>
      <c r="F11" s="8"/>
      <c r="G11" s="7"/>
      <c r="H11" s="8"/>
      <c r="I11" s="7"/>
      <c r="J11" s="8" t="s">
        <v>140</v>
      </c>
      <c r="K11" s="7"/>
      <c r="L11" s="8"/>
      <c r="M11" s="7"/>
      <c r="N11" s="10" t="s">
        <v>88</v>
      </c>
      <c r="O11" s="10"/>
      <c r="P11" s="10"/>
      <c r="R11" s="8" t="s">
        <v>137</v>
      </c>
      <c r="S11" s="99"/>
      <c r="T11" s="53" t="s">
        <v>141</v>
      </c>
      <c r="U11" s="99"/>
      <c r="V11" s="53" t="s">
        <v>142</v>
      </c>
      <c r="W11" s="99"/>
      <c r="X11" s="8" t="s">
        <v>143</v>
      </c>
      <c r="Y11" s="7"/>
      <c r="Z11" s="21" t="s">
        <v>144</v>
      </c>
      <c r="AA11" s="7"/>
      <c r="AB11" s="21" t="s">
        <v>145</v>
      </c>
      <c r="AC11" s="7"/>
      <c r="AD11" s="8" t="s">
        <v>146</v>
      </c>
      <c r="AE11" s="7"/>
      <c r="AF11" s="8"/>
      <c r="AG11" s="7"/>
      <c r="AH11" s="8"/>
    </row>
    <row r="12" spans="1:34" s="20" customFormat="1" ht="21.75" customHeight="1" x14ac:dyDescent="0.3">
      <c r="D12" s="54"/>
      <c r="E12" s="7"/>
      <c r="F12" s="54" t="s">
        <v>147</v>
      </c>
      <c r="G12" s="7"/>
      <c r="H12" s="54" t="s">
        <v>148</v>
      </c>
      <c r="I12" s="7"/>
      <c r="J12" s="54" t="s">
        <v>149</v>
      </c>
      <c r="K12" s="7"/>
      <c r="L12" s="54" t="s">
        <v>150</v>
      </c>
      <c r="M12" s="7"/>
      <c r="N12" s="54" t="s">
        <v>151</v>
      </c>
      <c r="O12" s="7"/>
      <c r="P12" s="8" t="s">
        <v>152</v>
      </c>
      <c r="Q12" s="8"/>
      <c r="R12" s="8" t="s">
        <v>153</v>
      </c>
      <c r="S12" s="99"/>
      <c r="T12" s="53" t="s">
        <v>154</v>
      </c>
      <c r="U12" s="99"/>
      <c r="V12" s="53" t="s">
        <v>155</v>
      </c>
      <c r="W12" s="99"/>
      <c r="X12" s="8" t="s">
        <v>156</v>
      </c>
      <c r="Y12" s="7"/>
      <c r="Z12" s="8" t="s">
        <v>157</v>
      </c>
      <c r="AA12" s="7"/>
      <c r="AB12" s="8" t="s">
        <v>158</v>
      </c>
      <c r="AC12" s="7"/>
      <c r="AD12" s="8" t="s">
        <v>159</v>
      </c>
      <c r="AE12" s="7"/>
      <c r="AF12" s="8" t="s">
        <v>160</v>
      </c>
      <c r="AG12" s="7"/>
      <c r="AH12" s="8" t="s">
        <v>161</v>
      </c>
    </row>
    <row r="13" spans="1:34" s="20" customFormat="1" ht="21.75" customHeight="1" x14ac:dyDescent="0.3">
      <c r="D13" s="54"/>
      <c r="E13" s="7"/>
      <c r="F13" s="54" t="s">
        <v>162</v>
      </c>
      <c r="G13" s="7"/>
      <c r="H13" s="54" t="s">
        <v>163</v>
      </c>
      <c r="I13" s="7"/>
      <c r="J13" s="54" t="s">
        <v>163</v>
      </c>
      <c r="K13" s="7"/>
      <c r="L13" s="54" t="s">
        <v>164</v>
      </c>
      <c r="M13" s="7"/>
      <c r="N13" s="54" t="s">
        <v>165</v>
      </c>
      <c r="O13" s="7"/>
      <c r="P13" s="8" t="s">
        <v>166</v>
      </c>
      <c r="Q13" s="8"/>
      <c r="R13" s="8" t="s">
        <v>167</v>
      </c>
      <c r="S13" s="99"/>
      <c r="T13" s="53" t="s">
        <v>168</v>
      </c>
      <c r="U13" s="99"/>
      <c r="V13" s="53" t="s">
        <v>169</v>
      </c>
      <c r="W13" s="99"/>
      <c r="X13" s="8" t="s">
        <v>170</v>
      </c>
      <c r="Y13" s="7"/>
      <c r="Z13" s="8" t="s">
        <v>171</v>
      </c>
      <c r="AA13" s="7"/>
      <c r="AB13" s="8" t="s">
        <v>172</v>
      </c>
      <c r="AC13" s="7"/>
      <c r="AD13" s="8" t="s">
        <v>173</v>
      </c>
      <c r="AE13" s="7"/>
      <c r="AF13" s="8" t="s">
        <v>174</v>
      </c>
      <c r="AG13" s="7"/>
      <c r="AH13" s="8" t="s">
        <v>76</v>
      </c>
    </row>
    <row r="14" spans="1:34" s="20" customFormat="1" ht="21.75" customHeight="1" x14ac:dyDescent="0.3">
      <c r="D14" s="55" t="s">
        <v>9</v>
      </c>
      <c r="E14" s="7"/>
      <c r="F14" s="11" t="s">
        <v>10</v>
      </c>
      <c r="G14" s="12"/>
      <c r="H14" s="11" t="s">
        <v>10</v>
      </c>
      <c r="I14" s="12"/>
      <c r="J14" s="11" t="s">
        <v>10</v>
      </c>
      <c r="K14" s="7"/>
      <c r="L14" s="11" t="s">
        <v>10</v>
      </c>
      <c r="M14" s="7"/>
      <c r="N14" s="11" t="s">
        <v>10</v>
      </c>
      <c r="O14" s="12"/>
      <c r="P14" s="11" t="s">
        <v>10</v>
      </c>
      <c r="Q14" s="13"/>
      <c r="R14" s="11" t="s">
        <v>10</v>
      </c>
      <c r="S14" s="99"/>
      <c r="T14" s="56" t="s">
        <v>10</v>
      </c>
      <c r="U14" s="99"/>
      <c r="V14" s="56" t="s">
        <v>10</v>
      </c>
      <c r="W14" s="99"/>
      <c r="X14" s="11" t="s">
        <v>10</v>
      </c>
      <c r="Y14" s="7"/>
      <c r="Z14" s="11" t="s">
        <v>10</v>
      </c>
      <c r="AA14" s="7"/>
      <c r="AB14" s="11" t="s">
        <v>10</v>
      </c>
      <c r="AC14" s="7"/>
      <c r="AD14" s="11" t="s">
        <v>10</v>
      </c>
      <c r="AE14" s="7"/>
      <c r="AF14" s="11" t="s">
        <v>10</v>
      </c>
      <c r="AG14" s="7"/>
      <c r="AH14" s="11" t="s">
        <v>10</v>
      </c>
    </row>
    <row r="15" spans="1:34" s="20" customFormat="1" ht="6" customHeight="1" x14ac:dyDescent="0.3">
      <c r="D15" s="13"/>
      <c r="E15" s="7"/>
      <c r="F15" s="13"/>
      <c r="G15" s="12"/>
      <c r="H15" s="13"/>
      <c r="I15" s="12"/>
      <c r="J15" s="13"/>
      <c r="K15" s="7"/>
      <c r="L15" s="13"/>
      <c r="M15" s="7"/>
      <c r="N15" s="13"/>
      <c r="O15" s="12"/>
      <c r="P15" s="13"/>
      <c r="Q15" s="13"/>
      <c r="R15" s="13"/>
      <c r="X15" s="13"/>
      <c r="Y15" s="7"/>
      <c r="Z15" s="13"/>
      <c r="AA15" s="7"/>
      <c r="AB15" s="13"/>
      <c r="AC15" s="7"/>
      <c r="AD15" s="7"/>
      <c r="AE15" s="7"/>
      <c r="AF15" s="13"/>
      <c r="AG15" s="7"/>
      <c r="AH15" s="13"/>
    </row>
    <row r="16" spans="1:34" s="20" customFormat="1" ht="21.75" customHeight="1" x14ac:dyDescent="0.3">
      <c r="A16" s="22" t="s">
        <v>175</v>
      </c>
      <c r="B16" s="22"/>
      <c r="D16" s="52"/>
      <c r="E16" s="52"/>
      <c r="F16" s="52">
        <v>373000</v>
      </c>
      <c r="G16" s="52"/>
      <c r="H16" s="52">
        <v>3680616</v>
      </c>
      <c r="I16" s="52"/>
      <c r="J16" s="52">
        <v>0</v>
      </c>
      <c r="K16" s="52"/>
      <c r="L16" s="52">
        <v>-655001</v>
      </c>
      <c r="M16" s="52"/>
      <c r="N16" s="52">
        <v>40200</v>
      </c>
      <c r="O16" s="52"/>
      <c r="P16" s="52">
        <v>42099717</v>
      </c>
      <c r="Q16" s="52"/>
      <c r="R16" s="52">
        <v>-765013</v>
      </c>
      <c r="T16" s="52">
        <v>-12757</v>
      </c>
      <c r="V16" s="52">
        <v>-3018658</v>
      </c>
      <c r="X16" s="52">
        <v>-8604</v>
      </c>
      <c r="Y16" s="52"/>
      <c r="Z16" s="52">
        <v>-34130</v>
      </c>
      <c r="AA16" s="52"/>
      <c r="AB16" s="57">
        <f>SUM(R16:Z16)</f>
        <v>-3839162</v>
      </c>
      <c r="AC16" s="52"/>
      <c r="AD16" s="57">
        <f>SUM(F16:P16,AB16)</f>
        <v>41699370</v>
      </c>
      <c r="AE16" s="52"/>
      <c r="AF16" s="52">
        <v>2310247</v>
      </c>
      <c r="AG16" s="52"/>
      <c r="AH16" s="14">
        <f>SUM(AD16:AF16)</f>
        <v>44009617</v>
      </c>
    </row>
    <row r="17" spans="1:34" s="32" customFormat="1" ht="6" customHeight="1" x14ac:dyDescent="0.3">
      <c r="D17" s="44"/>
      <c r="E17" s="45"/>
      <c r="F17" s="44"/>
      <c r="G17" s="45"/>
      <c r="H17" s="44"/>
      <c r="I17" s="45"/>
      <c r="J17" s="44"/>
      <c r="K17" s="45"/>
      <c r="L17" s="44"/>
      <c r="M17" s="45"/>
      <c r="N17" s="44"/>
      <c r="O17" s="45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5"/>
      <c r="AD17" s="44"/>
      <c r="AE17" s="45"/>
      <c r="AF17" s="45"/>
      <c r="AG17" s="45"/>
      <c r="AH17" s="44"/>
    </row>
    <row r="18" spans="1:34" s="20" customFormat="1" ht="21.75" customHeight="1" x14ac:dyDescent="0.3">
      <c r="A18" s="22" t="s">
        <v>176</v>
      </c>
      <c r="B18" s="23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T18" s="52"/>
      <c r="V18" s="52"/>
      <c r="X18" s="52"/>
      <c r="Y18" s="52"/>
      <c r="Z18" s="52"/>
      <c r="AA18" s="52"/>
      <c r="AB18" s="52"/>
      <c r="AC18" s="52"/>
      <c r="AD18" s="57"/>
      <c r="AE18" s="52"/>
      <c r="AF18" s="52"/>
      <c r="AG18" s="52"/>
      <c r="AH18" s="52"/>
    </row>
    <row r="19" spans="1:34" s="33" customFormat="1" ht="21.75" customHeight="1" x14ac:dyDescent="0.45">
      <c r="A19" s="23" t="s">
        <v>177</v>
      </c>
      <c r="B19" s="23"/>
      <c r="C19" s="20"/>
      <c r="D19" s="58"/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2">
        <v>-78975</v>
      </c>
      <c r="M19" s="52"/>
      <c r="N19" s="52">
        <v>0</v>
      </c>
      <c r="O19" s="52"/>
      <c r="P19" s="52">
        <v>0</v>
      </c>
      <c r="Q19" s="52"/>
      <c r="R19" s="52">
        <v>0</v>
      </c>
      <c r="S19" s="20"/>
      <c r="T19" s="52">
        <v>0</v>
      </c>
      <c r="U19" s="20"/>
      <c r="V19" s="52">
        <v>0</v>
      </c>
      <c r="W19" s="20"/>
      <c r="X19" s="52">
        <v>0</v>
      </c>
      <c r="Y19" s="52"/>
      <c r="Z19" s="52">
        <v>0</v>
      </c>
      <c r="AA19" s="52"/>
      <c r="AB19" s="57">
        <f t="shared" ref="AB19" si="0">SUM(R19:Z19)</f>
        <v>0</v>
      </c>
      <c r="AC19" s="52"/>
      <c r="AD19" s="57">
        <f>SUM(F19:P19,AB19)</f>
        <v>-78975</v>
      </c>
      <c r="AE19" s="52"/>
      <c r="AF19" s="57">
        <v>0</v>
      </c>
      <c r="AG19" s="52"/>
      <c r="AH19" s="14">
        <f t="shared" ref="AH19:AH20" si="1">SUM(AD19:AF19)</f>
        <v>-78975</v>
      </c>
    </row>
    <row r="20" spans="1:34" s="33" customFormat="1" ht="21.75" customHeight="1" x14ac:dyDescent="0.45">
      <c r="A20" s="20" t="s">
        <v>244</v>
      </c>
      <c r="B20" s="23"/>
      <c r="C20" s="20"/>
      <c r="D20" s="58"/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2">
        <v>0</v>
      </c>
      <c r="O20" s="52"/>
      <c r="P20" s="52">
        <v>-1114000</v>
      </c>
      <c r="Q20" s="52"/>
      <c r="R20" s="52">
        <v>0</v>
      </c>
      <c r="S20" s="20"/>
      <c r="T20" s="52">
        <v>0</v>
      </c>
      <c r="U20" s="20"/>
      <c r="V20" s="52">
        <v>0</v>
      </c>
      <c r="W20" s="20"/>
      <c r="X20" s="52">
        <v>0</v>
      </c>
      <c r="Y20" s="52"/>
      <c r="Z20" s="52">
        <v>0</v>
      </c>
      <c r="AA20" s="52"/>
      <c r="AB20" s="57">
        <f t="shared" ref="AB20" si="2">SUM(R20:Z20)</f>
        <v>0</v>
      </c>
      <c r="AC20" s="52"/>
      <c r="AD20" s="57">
        <f>SUM(F20:P20,AB20)</f>
        <v>-1114000</v>
      </c>
      <c r="AE20" s="52"/>
      <c r="AF20" s="57">
        <v>0</v>
      </c>
      <c r="AG20" s="52"/>
      <c r="AH20" s="14">
        <f t="shared" si="1"/>
        <v>-1114000</v>
      </c>
    </row>
    <row r="21" spans="1:34" s="20" customFormat="1" ht="21.75" customHeight="1" x14ac:dyDescent="0.3">
      <c r="A21" s="20" t="s">
        <v>127</v>
      </c>
      <c r="B21" s="23"/>
      <c r="D21" s="59"/>
      <c r="E21" s="52"/>
      <c r="F21" s="60">
        <v>0</v>
      </c>
      <c r="G21" s="52"/>
      <c r="H21" s="60">
        <v>0</v>
      </c>
      <c r="I21" s="52"/>
      <c r="J21" s="60">
        <v>0</v>
      </c>
      <c r="K21" s="52"/>
      <c r="L21" s="60">
        <v>0</v>
      </c>
      <c r="M21" s="52"/>
      <c r="N21" s="60">
        <v>0</v>
      </c>
      <c r="O21" s="52"/>
      <c r="P21" s="60">
        <v>1430440</v>
      </c>
      <c r="Q21" s="52"/>
      <c r="R21" s="60">
        <v>0</v>
      </c>
      <c r="T21" s="60">
        <v>0</v>
      </c>
      <c r="V21" s="60">
        <v>-3421456</v>
      </c>
      <c r="X21" s="60">
        <v>-35512</v>
      </c>
      <c r="Y21" s="52"/>
      <c r="Z21" s="61">
        <v>30718</v>
      </c>
      <c r="AA21" s="52"/>
      <c r="AB21" s="61">
        <f>SUM(R21:Z21)</f>
        <v>-3426250</v>
      </c>
      <c r="AC21" s="52"/>
      <c r="AD21" s="61">
        <f>SUM(F21:P21,AB21)</f>
        <v>-1995810</v>
      </c>
      <c r="AE21" s="52"/>
      <c r="AF21" s="60">
        <v>-524356</v>
      </c>
      <c r="AG21" s="52"/>
      <c r="AH21" s="15">
        <f>SUM(AD21:AF21)</f>
        <v>-2520166</v>
      </c>
    </row>
    <row r="22" spans="1:34" s="20" customFormat="1" ht="6" customHeight="1" x14ac:dyDescent="0.3">
      <c r="A22" s="24"/>
      <c r="D22" s="52"/>
      <c r="E22" s="6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T22" s="52"/>
      <c r="V22" s="52"/>
      <c r="X22" s="52"/>
      <c r="Y22" s="52"/>
      <c r="Z22" s="52"/>
      <c r="AA22" s="52"/>
      <c r="AB22" s="52"/>
      <c r="AC22" s="52"/>
      <c r="AD22" s="52"/>
      <c r="AE22" s="52"/>
      <c r="AF22" s="16"/>
      <c r="AG22" s="16"/>
      <c r="AH22" s="16"/>
    </row>
    <row r="23" spans="1:34" s="20" customFormat="1" ht="21.75" customHeight="1" x14ac:dyDescent="0.3">
      <c r="A23" s="22" t="s">
        <v>178</v>
      </c>
      <c r="B23" s="23"/>
      <c r="C23" s="23"/>
      <c r="D23" s="52"/>
      <c r="E23" s="6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T23" s="52"/>
      <c r="V23" s="52"/>
      <c r="X23" s="52"/>
      <c r="Y23" s="52"/>
      <c r="Z23" s="52"/>
      <c r="AA23" s="52"/>
      <c r="AB23" s="52"/>
      <c r="AC23" s="52"/>
      <c r="AD23" s="52"/>
      <c r="AE23" s="52"/>
      <c r="AF23" s="16"/>
      <c r="AG23" s="16"/>
      <c r="AH23" s="16"/>
    </row>
    <row r="24" spans="1:34" s="20" customFormat="1" ht="21.75" customHeight="1" thickBot="1" x14ac:dyDescent="0.35">
      <c r="A24" s="24"/>
      <c r="B24" s="22" t="s">
        <v>240</v>
      </c>
      <c r="C24" s="23"/>
      <c r="D24" s="52"/>
      <c r="E24" s="62"/>
      <c r="F24" s="63">
        <f>SUM(F16:F21)</f>
        <v>373000</v>
      </c>
      <c r="G24" s="52"/>
      <c r="H24" s="63">
        <f>SUM(H16:H21)</f>
        <v>3680616</v>
      </c>
      <c r="I24" s="52"/>
      <c r="J24" s="63">
        <f>SUM(J16:J21)</f>
        <v>0</v>
      </c>
      <c r="K24" s="52"/>
      <c r="L24" s="63">
        <f>SUM(L16:L21)</f>
        <v>-733976</v>
      </c>
      <c r="M24" s="52"/>
      <c r="N24" s="63">
        <f>SUM(N16:N21)</f>
        <v>40200</v>
      </c>
      <c r="O24" s="52"/>
      <c r="P24" s="63">
        <f>SUM(P16:P21)</f>
        <v>42416157</v>
      </c>
      <c r="Q24" s="52"/>
      <c r="R24" s="63">
        <f>SUM(R16:R21)</f>
        <v>-765013</v>
      </c>
      <c r="T24" s="63">
        <f>SUM(T16:T21)</f>
        <v>-12757</v>
      </c>
      <c r="V24" s="63">
        <f>SUM(V16:V21)</f>
        <v>-6440114</v>
      </c>
      <c r="X24" s="63">
        <f>SUM(X16:X21)</f>
        <v>-44116</v>
      </c>
      <c r="Y24" s="52"/>
      <c r="Z24" s="63">
        <f>SUM(Z16:Z21)</f>
        <v>-3412</v>
      </c>
      <c r="AA24" s="52"/>
      <c r="AB24" s="63">
        <f>SUM(AB16:AB21)</f>
        <v>-7265412</v>
      </c>
      <c r="AC24" s="52"/>
      <c r="AD24" s="63">
        <f>SUM(AD16:AD21)</f>
        <v>38510585</v>
      </c>
      <c r="AE24" s="52"/>
      <c r="AF24" s="63">
        <f>SUM(AF16:AF21)</f>
        <v>1785891</v>
      </c>
      <c r="AG24" s="17"/>
      <c r="AH24" s="63">
        <f>SUM(AH16:AH21)</f>
        <v>40296476</v>
      </c>
    </row>
    <row r="25" spans="1:34" s="20" customFormat="1" ht="21.75" customHeight="1" thickTop="1" x14ac:dyDescent="0.3">
      <c r="A25" s="22"/>
      <c r="D25" s="52"/>
      <c r="E25" s="6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X25" s="52"/>
      <c r="Y25" s="52"/>
      <c r="Z25" s="52"/>
      <c r="AA25" s="52"/>
      <c r="AB25" s="52"/>
      <c r="AC25" s="52"/>
      <c r="AD25" s="52"/>
      <c r="AE25" s="52"/>
      <c r="AF25" s="52"/>
      <c r="AG25" s="17"/>
      <c r="AH25" s="52"/>
    </row>
    <row r="26" spans="1:34" s="20" customFormat="1" ht="21.75" customHeight="1" x14ac:dyDescent="0.3">
      <c r="A26" s="22" t="s">
        <v>179</v>
      </c>
      <c r="B26" s="22"/>
      <c r="D26" s="52"/>
      <c r="E26" s="52"/>
      <c r="F26" s="52">
        <v>371334</v>
      </c>
      <c r="G26" s="52"/>
      <c r="H26" s="52">
        <v>2948306</v>
      </c>
      <c r="I26" s="52"/>
      <c r="J26" s="52">
        <v>0</v>
      </c>
      <c r="K26" s="52"/>
      <c r="L26" s="52">
        <v>0</v>
      </c>
      <c r="M26" s="52"/>
      <c r="N26" s="52">
        <v>40200</v>
      </c>
      <c r="O26" s="52"/>
      <c r="P26" s="52">
        <v>36355703</v>
      </c>
      <c r="Q26" s="52"/>
      <c r="R26" s="57">
        <v>-765013</v>
      </c>
      <c r="S26" s="57"/>
      <c r="T26" s="57">
        <v>34625</v>
      </c>
      <c r="V26" s="52">
        <v>-7485487</v>
      </c>
      <c r="X26" s="52">
        <v>-79430</v>
      </c>
      <c r="Y26" s="52"/>
      <c r="Z26" s="52">
        <v>-42198</v>
      </c>
      <c r="AA26" s="52"/>
      <c r="AB26" s="57">
        <f>SUM(R26:Z26)</f>
        <v>-8337503</v>
      </c>
      <c r="AC26" s="52"/>
      <c r="AD26" s="57">
        <f>SUM(F26,H26,L26,N26,P26,AB26)</f>
        <v>31378040</v>
      </c>
      <c r="AE26" s="52"/>
      <c r="AF26" s="52">
        <v>-1242413</v>
      </c>
      <c r="AG26" s="52"/>
      <c r="AH26" s="14">
        <f>SUM(AD26:AF26)</f>
        <v>30135627</v>
      </c>
    </row>
    <row r="27" spans="1:34" s="20" customFormat="1" ht="6" customHeight="1" x14ac:dyDescent="0.3">
      <c r="A27" s="22"/>
      <c r="B27" s="2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T27" s="52"/>
      <c r="V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20" customFormat="1" ht="21.75" customHeight="1" x14ac:dyDescent="0.3">
      <c r="A28" s="22" t="s">
        <v>176</v>
      </c>
      <c r="B28" s="23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T28" s="52"/>
      <c r="V28" s="52"/>
      <c r="X28" s="52"/>
      <c r="Y28" s="52"/>
      <c r="Z28" s="52"/>
      <c r="AA28" s="52"/>
      <c r="AB28" s="57"/>
      <c r="AC28" s="52"/>
      <c r="AD28" s="57"/>
      <c r="AE28" s="52"/>
      <c r="AF28" s="52"/>
      <c r="AG28" s="52"/>
      <c r="AH28" s="52"/>
    </row>
    <row r="29" spans="1:34" s="57" customFormat="1" ht="21.75" customHeight="1" x14ac:dyDescent="0.3">
      <c r="A29" s="97" t="s">
        <v>180</v>
      </c>
      <c r="B29" s="97"/>
      <c r="D29" s="58">
        <v>11</v>
      </c>
      <c r="E29" s="52"/>
      <c r="F29" s="52">
        <v>0</v>
      </c>
      <c r="G29" s="52"/>
      <c r="H29" s="52">
        <v>0</v>
      </c>
      <c r="I29" s="52"/>
      <c r="J29" s="52">
        <v>0</v>
      </c>
      <c r="K29" s="52"/>
      <c r="L29" s="52">
        <v>0</v>
      </c>
      <c r="M29" s="52"/>
      <c r="N29" s="52">
        <v>0</v>
      </c>
      <c r="O29" s="52"/>
      <c r="P29" s="52">
        <v>0</v>
      </c>
      <c r="Q29" s="52"/>
      <c r="R29" s="52">
        <f>-AF29</f>
        <v>-342892</v>
      </c>
      <c r="T29" s="52">
        <v>0</v>
      </c>
      <c r="V29" s="52">
        <v>0</v>
      </c>
      <c r="X29" s="52">
        <v>0</v>
      </c>
      <c r="Y29" s="52"/>
      <c r="Z29" s="52">
        <v>0</v>
      </c>
      <c r="AA29" s="52"/>
      <c r="AB29" s="57">
        <f>SUM(R29:Z29)</f>
        <v>-342892</v>
      </c>
      <c r="AC29" s="52"/>
      <c r="AD29" s="57">
        <f>SUM(F29,H29,J29,L29,N29,P29,AB29)</f>
        <v>-342892</v>
      </c>
      <c r="AE29" s="52"/>
      <c r="AF29" s="52">
        <v>342892</v>
      </c>
      <c r="AG29" s="52"/>
      <c r="AH29" s="14">
        <f>SUM(AD29:AF29)</f>
        <v>0</v>
      </c>
    </row>
    <row r="30" spans="1:34" s="57" customFormat="1" ht="21.75" customHeight="1" x14ac:dyDescent="0.3">
      <c r="A30" s="97" t="s">
        <v>181</v>
      </c>
      <c r="B30" s="97"/>
      <c r="D30" s="58">
        <v>11</v>
      </c>
      <c r="F30" s="52">
        <v>0</v>
      </c>
      <c r="G30" s="52"/>
      <c r="H30" s="52">
        <v>0</v>
      </c>
      <c r="I30" s="52"/>
      <c r="J30" s="52">
        <v>0</v>
      </c>
      <c r="K30" s="52"/>
      <c r="L30" s="52">
        <v>0</v>
      </c>
      <c r="M30" s="52"/>
      <c r="N30" s="52">
        <v>0</v>
      </c>
      <c r="O30" s="52"/>
      <c r="P30" s="52">
        <f>-Z30</f>
        <v>-3457</v>
      </c>
      <c r="Q30" s="52"/>
      <c r="R30" s="52">
        <v>0</v>
      </c>
      <c r="T30" s="52">
        <v>0</v>
      </c>
      <c r="V30" s="52">
        <v>0</v>
      </c>
      <c r="X30" s="52">
        <v>0</v>
      </c>
      <c r="Y30" s="52"/>
      <c r="Z30" s="52">
        <v>3457</v>
      </c>
      <c r="AA30" s="52"/>
      <c r="AB30" s="57">
        <f>SUM(R30:Z30)</f>
        <v>3457</v>
      </c>
      <c r="AC30" s="52"/>
      <c r="AD30" s="57">
        <f>SUM(F30,H30,J30,L30,N30,P30,AB30)</f>
        <v>0</v>
      </c>
      <c r="AE30" s="52"/>
      <c r="AF30" s="52">
        <v>3860699</v>
      </c>
      <c r="AG30" s="52"/>
      <c r="AH30" s="14">
        <f>SUM(AD30:AF30)</f>
        <v>3860699</v>
      </c>
    </row>
    <row r="31" spans="1:34" s="57" customFormat="1" ht="21.75" customHeight="1" x14ac:dyDescent="0.3">
      <c r="A31" s="97" t="s">
        <v>182</v>
      </c>
      <c r="B31" s="97"/>
      <c r="D31" s="58">
        <v>17</v>
      </c>
      <c r="E31" s="52"/>
      <c r="F31" s="52">
        <v>371334</v>
      </c>
      <c r="G31" s="52"/>
      <c r="H31" s="52">
        <v>6305587</v>
      </c>
      <c r="I31" s="52"/>
      <c r="J31" s="52">
        <v>744762</v>
      </c>
      <c r="K31" s="52"/>
      <c r="L31" s="52">
        <v>0</v>
      </c>
      <c r="M31" s="52"/>
      <c r="N31" s="52">
        <v>0</v>
      </c>
      <c r="O31" s="52"/>
      <c r="P31" s="52">
        <v>0</v>
      </c>
      <c r="Q31" s="52"/>
      <c r="R31" s="52">
        <v>0</v>
      </c>
      <c r="T31" s="52">
        <v>0</v>
      </c>
      <c r="V31" s="52">
        <v>0</v>
      </c>
      <c r="X31" s="52">
        <v>0</v>
      </c>
      <c r="Y31" s="52"/>
      <c r="Z31" s="52">
        <v>0</v>
      </c>
      <c r="AA31" s="52"/>
      <c r="AB31" s="57">
        <f t="shared" ref="AB31" si="3">SUM(R31:Z31)</f>
        <v>0</v>
      </c>
      <c r="AC31" s="52"/>
      <c r="AD31" s="57">
        <f>SUM(F31,H31,J31,L31,N31,P31,AB31)</f>
        <v>7421683</v>
      </c>
      <c r="AE31" s="52"/>
      <c r="AF31" s="52">
        <v>0</v>
      </c>
      <c r="AG31" s="52"/>
      <c r="AH31" s="14">
        <f>SUM(AD31:AF31)</f>
        <v>7421683</v>
      </c>
    </row>
    <row r="32" spans="1:34" s="57" customFormat="1" ht="21.75" customHeight="1" x14ac:dyDescent="0.3">
      <c r="A32" s="57" t="s">
        <v>268</v>
      </c>
      <c r="B32" s="97"/>
      <c r="D32" s="98"/>
      <c r="E32" s="52"/>
      <c r="F32" s="60">
        <v>0</v>
      </c>
      <c r="G32" s="52"/>
      <c r="H32" s="60">
        <v>0</v>
      </c>
      <c r="I32" s="52"/>
      <c r="J32" s="60">
        <v>0</v>
      </c>
      <c r="K32" s="52"/>
      <c r="L32" s="60">
        <v>0</v>
      </c>
      <c r="M32" s="52"/>
      <c r="N32" s="60">
        <v>0</v>
      </c>
      <c r="O32" s="52"/>
      <c r="P32" s="60">
        <f>'9-11 (6m)'!F98</f>
        <v>-469118</v>
      </c>
      <c r="Q32" s="52"/>
      <c r="R32" s="60">
        <v>0</v>
      </c>
      <c r="T32" s="60">
        <v>0</v>
      </c>
      <c r="V32" s="60">
        <f>'9-11 (6m)'!F61</f>
        <v>-510715</v>
      </c>
      <c r="X32" s="60">
        <v>-715</v>
      </c>
      <c r="Y32" s="52"/>
      <c r="Z32" s="61">
        <f>'9-11 (6m)'!F66</f>
        <v>-12793</v>
      </c>
      <c r="AA32" s="52"/>
      <c r="AB32" s="61">
        <f>SUM(R32:Z32)</f>
        <v>-524223</v>
      </c>
      <c r="AC32" s="52"/>
      <c r="AD32" s="61">
        <f>SUM(F32,H32,J32,L32,N32,P32,AB32)</f>
        <v>-993341</v>
      </c>
      <c r="AE32" s="52"/>
      <c r="AF32" s="60">
        <f>'9-11 (6m)'!F104</f>
        <v>-510363</v>
      </c>
      <c r="AG32" s="52"/>
      <c r="AH32" s="15">
        <f>SUM(AD32:AF32)</f>
        <v>-1503704</v>
      </c>
    </row>
    <row r="33" spans="1:34" s="20" customFormat="1" ht="6" customHeight="1" x14ac:dyDescent="0.3">
      <c r="A33" s="24"/>
      <c r="D33" s="52"/>
      <c r="E33" s="6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T33" s="52"/>
      <c r="V33" s="52"/>
      <c r="X33" s="52"/>
      <c r="Y33" s="52"/>
      <c r="Z33" s="52"/>
      <c r="AA33" s="52"/>
      <c r="AB33" s="52"/>
      <c r="AC33" s="52"/>
      <c r="AD33" s="52"/>
      <c r="AE33" s="52"/>
      <c r="AF33" s="16"/>
      <c r="AG33" s="16"/>
      <c r="AH33" s="16"/>
    </row>
    <row r="34" spans="1:34" s="20" customFormat="1" ht="21.75" customHeight="1" x14ac:dyDescent="0.3">
      <c r="A34" s="22" t="s">
        <v>178</v>
      </c>
      <c r="B34" s="23"/>
      <c r="D34" s="52"/>
      <c r="E34" s="6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T34" s="52"/>
      <c r="V34" s="52"/>
      <c r="X34" s="52"/>
      <c r="Y34" s="52"/>
      <c r="Z34" s="52"/>
      <c r="AA34" s="52"/>
      <c r="AB34" s="52"/>
      <c r="AC34" s="52"/>
      <c r="AD34" s="52"/>
      <c r="AE34" s="52"/>
      <c r="AF34" s="16"/>
      <c r="AG34" s="16"/>
      <c r="AH34" s="16"/>
    </row>
    <row r="35" spans="1:34" s="20" customFormat="1" ht="21.75" customHeight="1" thickBot="1" x14ac:dyDescent="0.35">
      <c r="A35" s="22"/>
      <c r="B35" s="22" t="s">
        <v>241</v>
      </c>
      <c r="D35" s="52"/>
      <c r="E35" s="62"/>
      <c r="F35" s="63">
        <f>SUM(F26:F32)</f>
        <v>742668</v>
      </c>
      <c r="G35" s="52"/>
      <c r="H35" s="63">
        <f>SUM(H26:H32)</f>
        <v>9253893</v>
      </c>
      <c r="I35" s="52"/>
      <c r="J35" s="63">
        <f>SUM(J26:J32)</f>
        <v>744762</v>
      </c>
      <c r="K35" s="52"/>
      <c r="L35" s="63">
        <f>SUM(L26:L32)</f>
        <v>0</v>
      </c>
      <c r="M35" s="52"/>
      <c r="N35" s="63">
        <f>SUM(N26:N32)</f>
        <v>40200</v>
      </c>
      <c r="O35" s="52"/>
      <c r="P35" s="63">
        <f>SUM(P26:P32)</f>
        <v>35883128</v>
      </c>
      <c r="Q35" s="52"/>
      <c r="R35" s="63">
        <f>SUM(R26:R32)</f>
        <v>-1107905</v>
      </c>
      <c r="T35" s="63">
        <f>SUM(T26:T32)</f>
        <v>34625</v>
      </c>
      <c r="V35" s="63">
        <f>SUM(V26:V32)</f>
        <v>-7996202</v>
      </c>
      <c r="X35" s="63">
        <f>SUM(X26:X32)</f>
        <v>-80145</v>
      </c>
      <c r="Y35" s="52"/>
      <c r="Z35" s="63">
        <f>SUM(Z26:Z32)</f>
        <v>-51534</v>
      </c>
      <c r="AA35" s="52"/>
      <c r="AB35" s="63">
        <f>SUM(AB26:AB32)</f>
        <v>-9201161</v>
      </c>
      <c r="AC35" s="52"/>
      <c r="AD35" s="63">
        <f>SUM(AD26:AD32)</f>
        <v>37463490</v>
      </c>
      <c r="AE35" s="52"/>
      <c r="AF35" s="63">
        <f>SUM(AF26:AF32)</f>
        <v>2450815</v>
      </c>
      <c r="AG35" s="17"/>
      <c r="AH35" s="63">
        <f>SUM(AH26:AH32)</f>
        <v>39914305</v>
      </c>
    </row>
    <row r="36" spans="1:34" s="20" customFormat="1" ht="21.75" customHeight="1" thickTop="1" x14ac:dyDescent="0.3">
      <c r="A36" s="22"/>
      <c r="D36" s="52"/>
      <c r="E36" s="6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X36" s="52"/>
      <c r="Y36" s="52"/>
      <c r="Z36" s="52"/>
      <c r="AA36" s="52"/>
      <c r="AB36" s="52"/>
      <c r="AC36" s="52"/>
      <c r="AD36" s="52"/>
      <c r="AE36" s="52"/>
      <c r="AF36" s="52"/>
      <c r="AG36" s="17"/>
      <c r="AH36" s="52"/>
    </row>
    <row r="37" spans="1:34" s="20" customFormat="1" ht="21.75" customHeight="1" x14ac:dyDescent="0.3">
      <c r="A37" s="22"/>
      <c r="D37" s="52"/>
      <c r="E37" s="6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X37" s="52"/>
      <c r="Y37" s="52"/>
      <c r="Z37" s="52"/>
      <c r="AA37" s="52"/>
      <c r="AB37" s="52"/>
      <c r="AC37" s="52"/>
      <c r="AD37" s="52"/>
      <c r="AE37" s="52"/>
      <c r="AF37" s="52"/>
      <c r="AG37" s="17"/>
      <c r="AH37" s="52"/>
    </row>
    <row r="38" spans="1:34" s="20" customFormat="1" ht="21.75" customHeight="1" x14ac:dyDescent="0.3">
      <c r="A38" s="22"/>
      <c r="D38" s="52"/>
      <c r="E38" s="6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X38" s="52"/>
      <c r="Y38" s="52"/>
      <c r="Z38" s="52"/>
      <c r="AA38" s="52"/>
      <c r="AB38" s="52"/>
      <c r="AC38" s="52"/>
      <c r="AD38" s="52"/>
      <c r="AE38" s="52"/>
      <c r="AF38" s="52"/>
      <c r="AG38" s="17"/>
      <c r="AH38" s="52"/>
    </row>
    <row r="39" spans="1:34" s="20" customFormat="1" ht="21.75" customHeight="1" x14ac:dyDescent="0.3">
      <c r="A39" s="22"/>
      <c r="D39" s="52"/>
      <c r="E39" s="6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X39" s="52"/>
      <c r="Y39" s="52"/>
      <c r="Z39" s="52"/>
      <c r="AA39" s="52"/>
      <c r="AB39" s="52"/>
      <c r="AC39" s="52"/>
      <c r="AD39" s="52"/>
      <c r="AE39" s="52"/>
      <c r="AF39" s="52"/>
      <c r="AG39" s="17"/>
      <c r="AH39" s="52"/>
    </row>
    <row r="41" spans="1:34" ht="18.75" customHeight="1" x14ac:dyDescent="0.3"/>
    <row r="42" spans="1:34" ht="22.35" customHeight="1" x14ac:dyDescent="0.3">
      <c r="A42" s="209" t="s">
        <v>45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43"/>
      <c r="AD42" s="38"/>
      <c r="AE42" s="43"/>
      <c r="AF42" s="43"/>
      <c r="AG42" s="43"/>
      <c r="AH42" s="38"/>
    </row>
    <row r="49" ht="6" customHeight="1" x14ac:dyDescent="0.3"/>
  </sheetData>
  <mergeCells count="4">
    <mergeCell ref="F6:AD6"/>
    <mergeCell ref="R7:AB7"/>
    <mergeCell ref="T8:Z8"/>
    <mergeCell ref="A42:P42"/>
  </mergeCells>
  <pageMargins left="0.3" right="0.3" top="0.5" bottom="0.6" header="0.49" footer="0.4"/>
  <pageSetup paperSize="9" scale="65" firstPageNumber="12" fitToWidth="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01C1-5C4F-421A-BACA-0459F16531F2}">
  <sheetPr>
    <tabColor theme="9" tint="0.79998168889431442"/>
  </sheetPr>
  <dimension ref="A1:AB48"/>
  <sheetViews>
    <sheetView topLeftCell="A18" zoomScale="85" zoomScaleNormal="85" zoomScaleSheetLayoutView="100" zoomScalePageLayoutView="70" workbookViewId="0">
      <selection activeCell="T23" sqref="T23"/>
    </sheetView>
  </sheetViews>
  <sheetFormatPr defaultColWidth="9.33203125" defaultRowHeight="16.350000000000001" customHeight="1" x14ac:dyDescent="0.3"/>
  <cols>
    <col min="1" max="2" width="1.5546875" style="4" customWidth="1"/>
    <col min="3" max="3" width="38.109375" style="4" customWidth="1"/>
    <col min="4" max="4" width="8.33203125" style="64" customWidth="1"/>
    <col min="5" max="5" width="0.6640625" style="34" customWidth="1"/>
    <col min="6" max="6" width="11" style="65" bestFit="1" customWidth="1"/>
    <col min="7" max="7" width="0.6640625" style="35" customWidth="1"/>
    <col min="8" max="8" width="11.44140625" style="67" customWidth="1"/>
    <col min="9" max="9" width="0.6640625" style="67" customWidth="1"/>
    <col min="10" max="10" width="11.44140625" style="67" customWidth="1"/>
    <col min="11" max="11" width="0.6640625" style="67" customWidth="1"/>
    <col min="12" max="12" width="9.6640625" style="67" customWidth="1"/>
    <col min="13" max="13" width="0.6640625" style="67" customWidth="1"/>
    <col min="14" max="14" width="11.44140625" style="35" customWidth="1"/>
    <col min="15" max="15" width="0.6640625" style="35" customWidth="1"/>
    <col min="16" max="16" width="12" style="35" bestFit="1" customWidth="1"/>
    <col min="17" max="17" width="0.6640625" style="67" customWidth="1"/>
    <col min="18" max="18" width="12.6640625" style="67" bestFit="1" customWidth="1"/>
    <col min="19" max="19" width="0.6640625" style="35" customWidth="1"/>
    <col min="20" max="20" width="14.44140625" style="35" customWidth="1"/>
    <col min="21" max="21" width="0.6640625" style="35" customWidth="1"/>
    <col min="22" max="22" width="14.5546875" style="35" bestFit="1" customWidth="1"/>
    <col min="23" max="23" width="0.6640625" style="35" customWidth="1"/>
    <col min="24" max="24" width="12.6640625" style="35" bestFit="1" customWidth="1"/>
    <col min="25" max="25" width="0.6640625" style="35" customWidth="1"/>
    <col min="26" max="26" width="11.6640625" style="35" bestFit="1" customWidth="1"/>
    <col min="27" max="27" width="0.6640625" style="35" customWidth="1"/>
    <col min="28" max="28" width="13" style="35" customWidth="1"/>
    <col min="29" max="16384" width="9.33203125" style="5"/>
  </cols>
  <sheetData>
    <row r="1" spans="1:28" ht="21.75" customHeight="1" x14ac:dyDescent="0.3">
      <c r="A1" s="1" t="s">
        <v>0</v>
      </c>
      <c r="B1" s="1"/>
      <c r="C1" s="1"/>
      <c r="H1" s="66"/>
      <c r="I1" s="66"/>
      <c r="J1" s="66"/>
      <c r="K1" s="66"/>
      <c r="L1" s="66"/>
      <c r="M1" s="66"/>
      <c r="N1" s="66"/>
      <c r="O1" s="66"/>
      <c r="P1" s="67"/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36" t="s">
        <v>4</v>
      </c>
    </row>
    <row r="2" spans="1:28" ht="21.75" customHeight="1" x14ac:dyDescent="0.3">
      <c r="A2" s="1" t="s">
        <v>132</v>
      </c>
      <c r="B2" s="1"/>
      <c r="C2" s="1"/>
      <c r="H2" s="66"/>
      <c r="I2" s="66"/>
      <c r="J2" s="66"/>
      <c r="K2" s="66"/>
      <c r="L2" s="66"/>
      <c r="M2" s="66"/>
      <c r="N2" s="66"/>
      <c r="O2" s="66"/>
      <c r="P2" s="67"/>
      <c r="Q2" s="66"/>
      <c r="R2" s="66"/>
      <c r="S2" s="67"/>
      <c r="T2" s="67"/>
      <c r="U2" s="67"/>
      <c r="V2" s="67"/>
      <c r="W2" s="67"/>
      <c r="X2" s="67"/>
      <c r="Y2" s="67"/>
      <c r="Z2" s="67"/>
      <c r="AA2" s="67"/>
      <c r="AB2" s="67"/>
    </row>
    <row r="3" spans="1:28" ht="21.75" customHeight="1" x14ac:dyDescent="0.3">
      <c r="A3" s="2" t="str">
        <f>'12'!A3</f>
        <v>สำหรับรอบระยะเวลาหกเดือนสิ้นสุดวันที่ 30 มิถุนายน พ.ศ. 2568</v>
      </c>
      <c r="B3" s="2"/>
      <c r="C3" s="2"/>
      <c r="D3" s="68"/>
      <c r="E3" s="37"/>
      <c r="F3" s="69"/>
      <c r="G3" s="38"/>
      <c r="H3" s="70"/>
      <c r="I3" s="70"/>
      <c r="J3" s="70"/>
      <c r="K3" s="70"/>
      <c r="L3" s="70"/>
      <c r="M3" s="70"/>
      <c r="N3" s="70"/>
      <c r="O3" s="70"/>
      <c r="P3" s="71"/>
      <c r="Q3" s="70"/>
      <c r="R3" s="70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28" ht="21.75" customHeight="1" x14ac:dyDescent="0.3">
      <c r="A4" s="1"/>
      <c r="B4" s="1"/>
      <c r="C4" s="1"/>
      <c r="H4" s="66"/>
      <c r="I4" s="66"/>
      <c r="J4" s="66"/>
      <c r="K4" s="66"/>
      <c r="L4" s="66"/>
      <c r="M4" s="66"/>
      <c r="N4" s="66"/>
      <c r="O4" s="66"/>
      <c r="P4" s="67"/>
      <c r="Q4" s="66"/>
      <c r="R4" s="66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28" s="26" customFormat="1" ht="21.75" customHeight="1" x14ac:dyDescent="0.3">
      <c r="A5" s="25"/>
      <c r="B5" s="25"/>
      <c r="C5" s="25"/>
      <c r="D5" s="72"/>
      <c r="E5" s="73"/>
      <c r="F5" s="74"/>
      <c r="G5" s="75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7" t="s">
        <v>3</v>
      </c>
    </row>
    <row r="6" spans="1:28" s="26" customFormat="1" ht="21.75" customHeight="1" x14ac:dyDescent="0.3">
      <c r="A6" s="25"/>
      <c r="B6" s="25"/>
      <c r="C6" s="25"/>
      <c r="D6" s="72"/>
      <c r="E6" s="73"/>
      <c r="F6" s="78"/>
      <c r="G6" s="79"/>
      <c r="H6" s="80"/>
      <c r="I6" s="80"/>
      <c r="J6" s="80"/>
      <c r="K6" s="80"/>
      <c r="L6" s="80"/>
      <c r="M6" s="80"/>
      <c r="N6" s="81"/>
      <c r="O6" s="81"/>
      <c r="P6" s="81"/>
      <c r="Q6" s="80"/>
      <c r="R6" s="80"/>
      <c r="S6" s="82"/>
      <c r="T6" s="210" t="s">
        <v>92</v>
      </c>
      <c r="U6" s="210"/>
      <c r="V6" s="210"/>
      <c r="W6" s="210"/>
      <c r="X6" s="210"/>
      <c r="Y6" s="83"/>
      <c r="Z6" s="83"/>
      <c r="AA6" s="83"/>
      <c r="AB6" s="84"/>
    </row>
    <row r="7" spans="1:28" s="26" customFormat="1" ht="21.75" customHeight="1" x14ac:dyDescent="0.3">
      <c r="A7" s="25"/>
      <c r="B7" s="25"/>
      <c r="C7" s="25"/>
      <c r="D7" s="72"/>
      <c r="E7" s="73"/>
      <c r="F7" s="78"/>
      <c r="G7" s="79"/>
      <c r="H7" s="80"/>
      <c r="I7" s="80"/>
      <c r="J7" s="80"/>
      <c r="K7" s="80"/>
      <c r="L7" s="80"/>
      <c r="M7" s="80"/>
      <c r="N7" s="81"/>
      <c r="O7" s="81"/>
      <c r="P7" s="81"/>
      <c r="Q7" s="80"/>
      <c r="R7" s="80"/>
      <c r="S7" s="82"/>
      <c r="T7" s="211" t="s">
        <v>115</v>
      </c>
      <c r="U7" s="211"/>
      <c r="V7" s="211"/>
      <c r="W7" s="82"/>
      <c r="X7" s="82"/>
      <c r="Y7" s="82"/>
      <c r="Z7" s="82"/>
      <c r="AA7" s="82"/>
      <c r="AB7" s="84"/>
    </row>
    <row r="8" spans="1:28" s="26" customFormat="1" ht="21.75" customHeight="1" x14ac:dyDescent="0.3">
      <c r="A8" s="25"/>
      <c r="B8" s="25"/>
      <c r="C8" s="25"/>
      <c r="D8" s="72"/>
      <c r="E8" s="73"/>
      <c r="F8" s="78"/>
      <c r="G8" s="79"/>
      <c r="H8" s="80"/>
      <c r="I8" s="80"/>
      <c r="J8" s="80"/>
      <c r="K8" s="80"/>
      <c r="L8" s="80"/>
      <c r="M8" s="80"/>
      <c r="N8" s="82"/>
      <c r="O8" s="82"/>
      <c r="P8" s="82"/>
      <c r="Q8" s="80"/>
      <c r="R8" s="84" t="s">
        <v>183</v>
      </c>
      <c r="S8" s="82"/>
      <c r="T8" s="84" t="s">
        <v>136</v>
      </c>
      <c r="U8" s="82"/>
      <c r="V8" s="84" t="s">
        <v>137</v>
      </c>
      <c r="W8" s="82"/>
      <c r="X8" s="84" t="s">
        <v>161</v>
      </c>
      <c r="Y8" s="82"/>
      <c r="Z8" s="84" t="s">
        <v>161</v>
      </c>
      <c r="AA8" s="82"/>
      <c r="AB8" s="84"/>
    </row>
    <row r="9" spans="1:28" s="26" customFormat="1" ht="21.75" customHeight="1" x14ac:dyDescent="0.3">
      <c r="A9" s="25"/>
      <c r="B9" s="25"/>
      <c r="C9" s="25"/>
      <c r="D9" s="72"/>
      <c r="E9" s="73"/>
      <c r="F9" s="78"/>
      <c r="G9" s="79"/>
      <c r="H9" s="80"/>
      <c r="I9" s="80"/>
      <c r="J9" s="96" t="s">
        <v>140</v>
      </c>
      <c r="K9" s="80"/>
      <c r="L9" s="80"/>
      <c r="M9" s="80"/>
      <c r="N9" s="212" t="s">
        <v>88</v>
      </c>
      <c r="O9" s="212"/>
      <c r="P9" s="212"/>
      <c r="Q9" s="80"/>
      <c r="R9" s="84" t="s">
        <v>184</v>
      </c>
      <c r="S9" s="82"/>
      <c r="T9" s="84" t="s">
        <v>141</v>
      </c>
      <c r="U9" s="82"/>
      <c r="V9" s="84" t="s">
        <v>142</v>
      </c>
      <c r="W9" s="82"/>
      <c r="X9" s="84" t="s">
        <v>185</v>
      </c>
      <c r="Y9" s="82"/>
      <c r="Z9" s="85" t="s">
        <v>186</v>
      </c>
      <c r="AA9" s="82"/>
      <c r="AB9" s="84"/>
    </row>
    <row r="10" spans="1:28" s="26" customFormat="1" ht="21.75" customHeight="1" x14ac:dyDescent="0.3">
      <c r="A10" s="27"/>
      <c r="B10" s="25"/>
      <c r="C10" s="25"/>
      <c r="D10" s="72"/>
      <c r="E10" s="73"/>
      <c r="F10" s="84" t="s">
        <v>187</v>
      </c>
      <c r="G10" s="84"/>
      <c r="H10" s="84" t="s">
        <v>148</v>
      </c>
      <c r="I10" s="84"/>
      <c r="J10" s="84" t="s">
        <v>149</v>
      </c>
      <c r="K10" s="84"/>
      <c r="L10" s="84" t="s">
        <v>150</v>
      </c>
      <c r="M10" s="84"/>
      <c r="N10" s="84" t="s">
        <v>151</v>
      </c>
      <c r="O10" s="84"/>
      <c r="P10" s="84" t="s">
        <v>152</v>
      </c>
      <c r="Q10" s="84"/>
      <c r="R10" s="85" t="s">
        <v>188</v>
      </c>
      <c r="S10" s="84"/>
      <c r="T10" s="84" t="s">
        <v>154</v>
      </c>
      <c r="U10" s="84"/>
      <c r="V10" s="84" t="s">
        <v>155</v>
      </c>
      <c r="W10" s="84"/>
      <c r="X10" s="84" t="s">
        <v>189</v>
      </c>
      <c r="Y10" s="84"/>
      <c r="Z10" s="85" t="s">
        <v>159</v>
      </c>
      <c r="AA10" s="84"/>
      <c r="AB10" s="84" t="s">
        <v>161</v>
      </c>
    </row>
    <row r="11" spans="1:28" s="26" customFormat="1" ht="21.75" customHeight="1" x14ac:dyDescent="0.3">
      <c r="A11" s="27"/>
      <c r="B11" s="25"/>
      <c r="C11" s="25"/>
      <c r="D11" s="72"/>
      <c r="E11" s="73"/>
      <c r="F11" s="84" t="s">
        <v>190</v>
      </c>
      <c r="G11" s="84"/>
      <c r="H11" s="84" t="s">
        <v>163</v>
      </c>
      <c r="I11" s="84"/>
      <c r="J11" s="84" t="s">
        <v>163</v>
      </c>
      <c r="K11" s="84"/>
      <c r="L11" s="84" t="s">
        <v>164</v>
      </c>
      <c r="M11" s="84"/>
      <c r="N11" s="84" t="s">
        <v>165</v>
      </c>
      <c r="O11" s="84"/>
      <c r="P11" s="84" t="s">
        <v>166</v>
      </c>
      <c r="Q11" s="84"/>
      <c r="R11" s="84" t="s">
        <v>191</v>
      </c>
      <c r="S11" s="84"/>
      <c r="T11" s="84" t="s">
        <v>168</v>
      </c>
      <c r="U11" s="84"/>
      <c r="V11" s="84" t="s">
        <v>169</v>
      </c>
      <c r="W11" s="84"/>
      <c r="X11" s="84" t="s">
        <v>172</v>
      </c>
      <c r="Y11" s="84"/>
      <c r="Z11" s="85" t="s">
        <v>173</v>
      </c>
      <c r="AA11" s="84"/>
      <c r="AB11" s="84" t="s">
        <v>76</v>
      </c>
    </row>
    <row r="12" spans="1:28" s="26" customFormat="1" ht="21.75" customHeight="1" x14ac:dyDescent="0.3">
      <c r="A12" s="27"/>
      <c r="B12" s="25"/>
      <c r="C12" s="25"/>
      <c r="D12" s="39" t="s">
        <v>9</v>
      </c>
      <c r="E12" s="73"/>
      <c r="F12" s="28" t="s">
        <v>10</v>
      </c>
      <c r="G12" s="86"/>
      <c r="H12" s="28" t="s">
        <v>10</v>
      </c>
      <c r="I12" s="29"/>
      <c r="J12" s="28" t="s">
        <v>10</v>
      </c>
      <c r="K12" s="84"/>
      <c r="L12" s="28" t="s">
        <v>10</v>
      </c>
      <c r="M12" s="84"/>
      <c r="N12" s="28" t="s">
        <v>10</v>
      </c>
      <c r="O12" s="86"/>
      <c r="P12" s="28" t="s">
        <v>10</v>
      </c>
      <c r="Q12" s="84"/>
      <c r="R12" s="28" t="s">
        <v>10</v>
      </c>
      <c r="S12" s="29"/>
      <c r="T12" s="28" t="s">
        <v>10</v>
      </c>
      <c r="U12" s="29"/>
      <c r="V12" s="28" t="s">
        <v>10</v>
      </c>
      <c r="W12" s="29"/>
      <c r="X12" s="87" t="s">
        <v>10</v>
      </c>
      <c r="Y12" s="88"/>
      <c r="Z12" s="28" t="s">
        <v>10</v>
      </c>
      <c r="AA12" s="88"/>
      <c r="AB12" s="28" t="s">
        <v>10</v>
      </c>
    </row>
    <row r="13" spans="1:28" s="26" customFormat="1" ht="6" customHeight="1" x14ac:dyDescent="0.3">
      <c r="A13" s="27"/>
      <c r="B13" s="25"/>
      <c r="C13" s="25"/>
      <c r="D13" s="72"/>
      <c r="E13" s="73"/>
      <c r="F13" s="80"/>
      <c r="G13" s="79"/>
      <c r="H13" s="78"/>
      <c r="I13" s="78"/>
      <c r="J13" s="78"/>
      <c r="K13" s="78"/>
      <c r="L13" s="78"/>
      <c r="M13" s="78"/>
      <c r="N13" s="80"/>
      <c r="O13" s="79"/>
      <c r="P13" s="79"/>
      <c r="Q13" s="78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81"/>
    </row>
    <row r="14" spans="1:28" s="26" customFormat="1" ht="21.75" customHeight="1" x14ac:dyDescent="0.3">
      <c r="A14" s="27" t="s">
        <v>175</v>
      </c>
      <c r="B14" s="30"/>
      <c r="C14" s="25"/>
      <c r="D14" s="72"/>
      <c r="E14" s="73"/>
      <c r="F14" s="89">
        <v>373000</v>
      </c>
      <c r="G14" s="3"/>
      <c r="H14" s="89">
        <v>3680616</v>
      </c>
      <c r="I14" s="89"/>
      <c r="J14" s="79">
        <v>0</v>
      </c>
      <c r="K14" s="79"/>
      <c r="L14" s="79">
        <v>-655001</v>
      </c>
      <c r="M14" s="6"/>
      <c r="N14" s="89">
        <v>40200</v>
      </c>
      <c r="O14" s="3"/>
      <c r="P14" s="89">
        <v>29949923</v>
      </c>
      <c r="R14" s="79">
        <v>23136</v>
      </c>
      <c r="T14" s="26">
        <v>-16197</v>
      </c>
      <c r="V14" s="79">
        <v>-234710</v>
      </c>
      <c r="X14" s="26">
        <f>SUM(T14:V14)</f>
        <v>-250907</v>
      </c>
      <c r="Z14" s="79">
        <f>SUM(X14,F14:R14)</f>
        <v>33160967</v>
      </c>
      <c r="AB14" s="26">
        <f>Z14</f>
        <v>33160967</v>
      </c>
    </row>
    <row r="15" spans="1:28" s="26" customFormat="1" ht="6" customHeight="1" x14ac:dyDescent="0.3">
      <c r="A15" s="27"/>
      <c r="B15" s="30"/>
      <c r="C15" s="25"/>
      <c r="D15" s="72"/>
      <c r="E15" s="73"/>
      <c r="M15" s="25"/>
      <c r="V15" s="91"/>
    </row>
    <row r="16" spans="1:28" s="26" customFormat="1" ht="21.75" customHeight="1" x14ac:dyDescent="0.3">
      <c r="A16" s="27" t="s">
        <v>192</v>
      </c>
      <c r="B16" s="30"/>
      <c r="C16" s="25"/>
      <c r="D16" s="72"/>
      <c r="E16" s="73"/>
      <c r="M16" s="25"/>
      <c r="V16" s="91"/>
    </row>
    <row r="17" spans="1:28" s="26" customFormat="1" ht="21.75" customHeight="1" x14ac:dyDescent="0.3">
      <c r="A17" s="25" t="s">
        <v>177</v>
      </c>
      <c r="C17" s="25"/>
      <c r="D17" s="72"/>
      <c r="E17" s="73"/>
      <c r="F17" s="79">
        <v>0</v>
      </c>
      <c r="G17" s="92"/>
      <c r="H17" s="79">
        <v>0</v>
      </c>
      <c r="I17" s="79"/>
      <c r="J17" s="79">
        <v>0</v>
      </c>
      <c r="K17" s="79"/>
      <c r="L17" s="79">
        <v>-78975</v>
      </c>
      <c r="M17" s="79"/>
      <c r="N17" s="79">
        <v>0</v>
      </c>
      <c r="O17" s="73"/>
      <c r="P17" s="79">
        <v>0</v>
      </c>
      <c r="Q17" s="79"/>
      <c r="R17" s="79">
        <v>0</v>
      </c>
      <c r="S17" s="79"/>
      <c r="T17" s="79">
        <v>0</v>
      </c>
      <c r="U17" s="79"/>
      <c r="V17" s="79">
        <v>0</v>
      </c>
      <c r="W17" s="79"/>
      <c r="X17" s="79">
        <f>SUM(T17:W17)</f>
        <v>0</v>
      </c>
      <c r="Y17" s="79"/>
      <c r="Z17" s="26">
        <f>SUM(X17,F17:R17)</f>
        <v>-78975</v>
      </c>
      <c r="AA17" s="79"/>
      <c r="AB17" s="26">
        <f>SUM(Z17:AA17)</f>
        <v>-78975</v>
      </c>
    </row>
    <row r="18" spans="1:28" s="26" customFormat="1" ht="21.75" customHeight="1" x14ac:dyDescent="0.3">
      <c r="A18" s="30" t="s">
        <v>244</v>
      </c>
      <c r="B18" s="23"/>
      <c r="C18" s="25"/>
      <c r="D18" s="72"/>
      <c r="E18" s="73"/>
      <c r="F18" s="79">
        <v>0</v>
      </c>
      <c r="G18" s="92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3"/>
      <c r="P18" s="79">
        <v>-1114000</v>
      </c>
      <c r="Q18" s="79"/>
      <c r="R18" s="79">
        <v>0</v>
      </c>
      <c r="S18" s="79"/>
      <c r="T18" s="79">
        <v>0</v>
      </c>
      <c r="U18" s="79"/>
      <c r="V18" s="79">
        <v>0</v>
      </c>
      <c r="W18" s="79"/>
      <c r="X18" s="79">
        <f>SUM(T18:W18)</f>
        <v>0</v>
      </c>
      <c r="Y18" s="79"/>
      <c r="Z18" s="26">
        <f>SUM(X18,F18:R18)</f>
        <v>-1114000</v>
      </c>
      <c r="AA18" s="79"/>
      <c r="AB18" s="26">
        <f>SUM(Z18:AA18)</f>
        <v>-1114000</v>
      </c>
    </row>
    <row r="19" spans="1:28" s="26" customFormat="1" ht="21.75" customHeight="1" x14ac:dyDescent="0.3">
      <c r="A19" s="25" t="s">
        <v>127</v>
      </c>
      <c r="C19" s="25"/>
      <c r="D19" s="72"/>
      <c r="E19" s="73"/>
      <c r="F19" s="75">
        <v>0</v>
      </c>
      <c r="G19" s="92"/>
      <c r="H19" s="75">
        <v>0</v>
      </c>
      <c r="I19" s="79"/>
      <c r="J19" s="75">
        <v>0</v>
      </c>
      <c r="K19" s="79"/>
      <c r="L19" s="75">
        <v>0</v>
      </c>
      <c r="M19" s="79"/>
      <c r="N19" s="75">
        <v>0</v>
      </c>
      <c r="O19" s="73"/>
      <c r="P19" s="40">
        <v>1839089</v>
      </c>
      <c r="Q19" s="79"/>
      <c r="R19" s="75">
        <v>0</v>
      </c>
      <c r="S19" s="79"/>
      <c r="T19" s="75">
        <v>0</v>
      </c>
      <c r="U19" s="79"/>
      <c r="V19" s="75">
        <v>-249327</v>
      </c>
      <c r="W19" s="79"/>
      <c r="X19" s="75">
        <f>SUM(T19:W19)</f>
        <v>-249327</v>
      </c>
      <c r="Y19" s="79"/>
      <c r="Z19" s="93">
        <f>SUM(X19,F19:R19)</f>
        <v>1589762</v>
      </c>
      <c r="AA19" s="79"/>
      <c r="AB19" s="93">
        <f>SUM(Z19:AA19)</f>
        <v>1589762</v>
      </c>
    </row>
    <row r="20" spans="1:28" s="26" customFormat="1" ht="7.35" customHeight="1" x14ac:dyDescent="0.3">
      <c r="A20" s="25"/>
      <c r="B20" s="25"/>
      <c r="C20" s="25"/>
      <c r="D20" s="72"/>
      <c r="E20" s="73"/>
      <c r="F20" s="79"/>
      <c r="G20" s="92"/>
      <c r="H20" s="79"/>
      <c r="I20" s="79"/>
      <c r="J20" s="79"/>
      <c r="K20" s="79"/>
      <c r="L20" s="79"/>
      <c r="M20" s="92"/>
      <c r="N20" s="79"/>
      <c r="O20" s="92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s="26" customFormat="1" ht="21.75" customHeight="1" x14ac:dyDescent="0.3">
      <c r="A21" s="27" t="s">
        <v>178</v>
      </c>
      <c r="B21" s="25"/>
      <c r="C21" s="25"/>
      <c r="D21" s="72"/>
      <c r="E21" s="73"/>
      <c r="F21" s="79"/>
      <c r="G21" s="92"/>
      <c r="H21" s="79"/>
      <c r="I21" s="79"/>
      <c r="J21" s="79"/>
      <c r="K21" s="79"/>
      <c r="L21" s="79"/>
      <c r="M21" s="92"/>
      <c r="N21" s="79"/>
      <c r="O21" s="92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s="26" customFormat="1" ht="21.75" customHeight="1" thickBot="1" x14ac:dyDescent="0.35">
      <c r="B22" s="27" t="s">
        <v>242</v>
      </c>
      <c r="C22" s="25"/>
      <c r="D22" s="72"/>
      <c r="E22" s="73"/>
      <c r="F22" s="94">
        <f>SUM(F14:F19)</f>
        <v>373000</v>
      </c>
      <c r="G22" s="92"/>
      <c r="H22" s="94">
        <f>SUM(H14:H19)</f>
        <v>3680616</v>
      </c>
      <c r="I22" s="79"/>
      <c r="J22" s="94">
        <f>SUM(J14:J19)</f>
        <v>0</v>
      </c>
      <c r="K22" s="79"/>
      <c r="L22" s="94">
        <f>SUM(L14:L19)</f>
        <v>-733976</v>
      </c>
      <c r="M22" s="92"/>
      <c r="N22" s="94">
        <f>SUM(N14:N19)</f>
        <v>40200</v>
      </c>
      <c r="O22" s="92"/>
      <c r="P22" s="94">
        <f>SUM(P14:P19)</f>
        <v>30675012</v>
      </c>
      <c r="Q22" s="79"/>
      <c r="R22" s="94">
        <f>SUM(R14:R19)</f>
        <v>23136</v>
      </c>
      <c r="S22" s="79"/>
      <c r="T22" s="94">
        <f>SUM(T14:T19)</f>
        <v>-16197</v>
      </c>
      <c r="U22" s="79"/>
      <c r="V22" s="94">
        <f>SUM(V14:V19)</f>
        <v>-484037</v>
      </c>
      <c r="W22" s="79"/>
      <c r="X22" s="94">
        <f>SUM(T22:W22)</f>
        <v>-500234</v>
      </c>
      <c r="Y22" s="79"/>
      <c r="Z22" s="94">
        <f>SUM(Z14:Z19)</f>
        <v>33557754</v>
      </c>
      <c r="AA22" s="79"/>
      <c r="AB22" s="94">
        <f>Z22</f>
        <v>33557754</v>
      </c>
    </row>
    <row r="23" spans="1:28" s="26" customFormat="1" ht="21.75" customHeight="1" thickTop="1" x14ac:dyDescent="0.3">
      <c r="A23" s="27"/>
      <c r="B23" s="25"/>
      <c r="C23" s="25"/>
      <c r="D23" s="64"/>
      <c r="E23" s="34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s="26" customFormat="1" ht="21.75" customHeight="1" x14ac:dyDescent="0.3">
      <c r="A24" s="27" t="s">
        <v>179</v>
      </c>
      <c r="B24" s="31"/>
      <c r="C24" s="25"/>
      <c r="D24" s="72"/>
      <c r="E24" s="73"/>
      <c r="F24" s="81">
        <v>371334</v>
      </c>
      <c r="G24" s="81"/>
      <c r="H24" s="81">
        <v>2948306</v>
      </c>
      <c r="I24" s="81"/>
      <c r="J24" s="81">
        <v>0</v>
      </c>
      <c r="K24" s="80"/>
      <c r="L24" s="81">
        <v>0</v>
      </c>
      <c r="M24" s="80"/>
      <c r="N24" s="81">
        <v>40200</v>
      </c>
      <c r="O24" s="81"/>
      <c r="P24" s="81">
        <v>16882810</v>
      </c>
      <c r="Q24" s="80"/>
      <c r="R24" s="81">
        <v>23136</v>
      </c>
      <c r="S24" s="81"/>
      <c r="T24" s="81">
        <v>28115</v>
      </c>
      <c r="U24" s="81"/>
      <c r="V24" s="79">
        <v>-957072</v>
      </c>
      <c r="W24" s="81"/>
      <c r="X24" s="81">
        <f>SUM(T24:V24)</f>
        <v>-928957</v>
      </c>
      <c r="Y24" s="81"/>
      <c r="Z24" s="26">
        <f>SUM(X24,F24:R24)</f>
        <v>19336829</v>
      </c>
      <c r="AA24" s="81"/>
      <c r="AB24" s="81">
        <f>SUM(F24,H24,L24,N24,P24,R24,X24)</f>
        <v>19336829</v>
      </c>
    </row>
    <row r="25" spans="1:28" s="26" customFormat="1" ht="8.1" customHeight="1" x14ac:dyDescent="0.3">
      <c r="A25" s="27"/>
      <c r="B25" s="31"/>
      <c r="C25" s="25"/>
      <c r="D25" s="72"/>
      <c r="E25" s="73"/>
      <c r="F25" s="81"/>
      <c r="G25" s="81"/>
      <c r="H25" s="81"/>
      <c r="I25" s="81"/>
      <c r="J25" s="81"/>
      <c r="K25" s="80"/>
      <c r="L25" s="81"/>
      <c r="M25" s="80"/>
      <c r="N25" s="81"/>
      <c r="O25" s="81"/>
      <c r="P25" s="81"/>
      <c r="Q25" s="80"/>
      <c r="R25" s="81"/>
      <c r="S25" s="81"/>
      <c r="T25" s="81"/>
      <c r="U25" s="81"/>
      <c r="V25" s="95"/>
      <c r="W25" s="81"/>
      <c r="X25" s="81"/>
      <c r="Y25" s="81"/>
      <c r="AA25" s="81"/>
      <c r="AB25" s="81"/>
    </row>
    <row r="26" spans="1:28" s="26" customFormat="1" ht="21.75" customHeight="1" x14ac:dyDescent="0.3">
      <c r="A26" s="27" t="s">
        <v>176</v>
      </c>
      <c r="B26" s="31"/>
      <c r="C26" s="25"/>
      <c r="D26" s="90"/>
      <c r="E26" s="73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95"/>
      <c r="W26" s="81"/>
      <c r="X26" s="81"/>
      <c r="Y26" s="81"/>
      <c r="AA26" s="81"/>
      <c r="AB26" s="81"/>
    </row>
    <row r="27" spans="1:28" s="26" customFormat="1" ht="21.75" customHeight="1" x14ac:dyDescent="0.3">
      <c r="A27" s="25" t="s">
        <v>182</v>
      </c>
      <c r="B27" s="31"/>
      <c r="C27" s="25"/>
      <c r="D27" s="90">
        <v>17</v>
      </c>
      <c r="E27" s="73"/>
      <c r="F27" s="81">
        <v>371334</v>
      </c>
      <c r="G27" s="81"/>
      <c r="H27" s="81">
        <v>6305587</v>
      </c>
      <c r="I27" s="81"/>
      <c r="J27" s="81">
        <v>744762</v>
      </c>
      <c r="K27" s="81"/>
      <c r="L27" s="81">
        <v>0</v>
      </c>
      <c r="M27" s="81"/>
      <c r="N27" s="81">
        <v>0</v>
      </c>
      <c r="O27" s="81"/>
      <c r="P27" s="81">
        <v>0</v>
      </c>
      <c r="Q27" s="81"/>
      <c r="R27" s="81">
        <v>0</v>
      </c>
      <c r="S27" s="81"/>
      <c r="T27" s="81">
        <v>0</v>
      </c>
      <c r="U27" s="81"/>
      <c r="V27" s="81">
        <v>0</v>
      </c>
      <c r="W27" s="81"/>
      <c r="X27" s="81">
        <f>SUM(T27:V27)</f>
        <v>0</v>
      </c>
      <c r="Y27" s="81"/>
      <c r="Z27" s="81">
        <f>SUM(X27,F27:R27)</f>
        <v>7421683</v>
      </c>
      <c r="AA27" s="81"/>
      <c r="AB27" s="81">
        <f>SUM(Z27:AA27)</f>
        <v>7421683</v>
      </c>
    </row>
    <row r="28" spans="1:28" s="26" customFormat="1" ht="21.75" customHeight="1" x14ac:dyDescent="0.3">
      <c r="A28" s="25" t="s">
        <v>127</v>
      </c>
      <c r="C28" s="25"/>
      <c r="D28" s="72"/>
      <c r="E28" s="73"/>
      <c r="F28" s="75">
        <v>0</v>
      </c>
      <c r="G28" s="79"/>
      <c r="H28" s="75">
        <v>0</v>
      </c>
      <c r="I28" s="79"/>
      <c r="J28" s="75">
        <v>0</v>
      </c>
      <c r="K28" s="79"/>
      <c r="L28" s="75">
        <v>0</v>
      </c>
      <c r="M28" s="79"/>
      <c r="N28" s="75">
        <v>0</v>
      </c>
      <c r="O28" s="79"/>
      <c r="P28" s="75">
        <f>'9-11 (6m)'!J98</f>
        <v>281520</v>
      </c>
      <c r="Q28" s="79"/>
      <c r="R28" s="75">
        <v>0</v>
      </c>
      <c r="S28" s="79"/>
      <c r="T28" s="75">
        <v>0</v>
      </c>
      <c r="U28" s="79"/>
      <c r="V28" s="75">
        <f>SUM('9-11 (6m)'!J56:J58)</f>
        <v>-949</v>
      </c>
      <c r="W28" s="79"/>
      <c r="X28" s="152">
        <f>SUM(T28:V28)</f>
        <v>-949</v>
      </c>
      <c r="Y28" s="79"/>
      <c r="Z28" s="152">
        <f>SUM(X28,F28:R28)</f>
        <v>280571</v>
      </c>
      <c r="AA28" s="79"/>
      <c r="AB28" s="152">
        <f>SUM(Z28:AA28)</f>
        <v>280571</v>
      </c>
    </row>
    <row r="29" spans="1:28" s="26" customFormat="1" ht="8.1" customHeight="1" x14ac:dyDescent="0.3">
      <c r="A29" s="25"/>
      <c r="B29" s="25"/>
      <c r="C29" s="25"/>
      <c r="D29" s="72"/>
      <c r="E29" s="73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s="26" customFormat="1" ht="21.75" customHeight="1" x14ac:dyDescent="0.3">
      <c r="A30" s="27" t="s">
        <v>178</v>
      </c>
      <c r="B30" s="25"/>
      <c r="C30" s="25"/>
      <c r="D30" s="72"/>
      <c r="E30" s="73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95"/>
      <c r="W30" s="81"/>
      <c r="X30" s="81"/>
      <c r="Y30" s="81"/>
      <c r="AA30" s="81"/>
      <c r="AB30" s="81"/>
    </row>
    <row r="31" spans="1:28" s="26" customFormat="1" ht="21.75" customHeight="1" thickBot="1" x14ac:dyDescent="0.35">
      <c r="A31" s="27"/>
      <c r="B31" s="27" t="s">
        <v>241</v>
      </c>
      <c r="C31" s="25"/>
      <c r="D31" s="64"/>
      <c r="E31" s="34"/>
      <c r="F31" s="94">
        <f>SUM(F24:F28)</f>
        <v>742668</v>
      </c>
      <c r="G31" s="79"/>
      <c r="H31" s="94">
        <f>SUM(H24:H28)</f>
        <v>9253893</v>
      </c>
      <c r="I31" s="79"/>
      <c r="J31" s="94">
        <f>SUM(J24:J28)</f>
        <v>744762</v>
      </c>
      <c r="K31" s="79"/>
      <c r="L31" s="94">
        <f>SUM(L24:L28)</f>
        <v>0</v>
      </c>
      <c r="M31" s="79"/>
      <c r="N31" s="94">
        <f>SUM(N24:N28)</f>
        <v>40200</v>
      </c>
      <c r="O31" s="79"/>
      <c r="P31" s="94">
        <f>SUM(P24:P28)</f>
        <v>17164330</v>
      </c>
      <c r="Q31" s="79"/>
      <c r="R31" s="94">
        <f>SUM(R24:R28)</f>
        <v>23136</v>
      </c>
      <c r="S31" s="79"/>
      <c r="T31" s="94">
        <f>SUM(T24:T28)</f>
        <v>28115</v>
      </c>
      <c r="U31" s="79"/>
      <c r="V31" s="94">
        <f>SUM(V24:V29)</f>
        <v>-958021</v>
      </c>
      <c r="W31" s="79"/>
      <c r="X31" s="94">
        <f>SUM(T31:W31)</f>
        <v>-929906</v>
      </c>
      <c r="Y31" s="79"/>
      <c r="Z31" s="94">
        <f>SUM(X31,F31:R31)</f>
        <v>27039083</v>
      </c>
      <c r="AA31" s="79"/>
      <c r="AB31" s="94">
        <f>SUM(AB24:AB28)</f>
        <v>27039083</v>
      </c>
    </row>
    <row r="32" spans="1:28" ht="21.75" customHeight="1" thickTop="1" x14ac:dyDescent="0.3"/>
    <row r="33" spans="1:28" ht="21.75" customHeight="1" x14ac:dyDescent="0.3"/>
    <row r="34" spans="1:28" ht="21.75" customHeight="1" x14ac:dyDescent="0.3"/>
    <row r="35" spans="1:28" ht="21.75" customHeight="1" x14ac:dyDescent="0.3"/>
    <row r="36" spans="1:28" ht="21.75" customHeight="1" x14ac:dyDescent="0.3"/>
    <row r="37" spans="1:28" ht="21.75" customHeight="1" x14ac:dyDescent="0.3"/>
    <row r="38" spans="1:28" ht="15.75" customHeight="1" x14ac:dyDescent="0.3"/>
    <row r="39" spans="1:28" s="26" customFormat="1" ht="22.2" customHeight="1" x14ac:dyDescent="0.3">
      <c r="A39" s="209" t="s">
        <v>45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</row>
    <row r="48" spans="1:28" ht="6" customHeight="1" x14ac:dyDescent="0.3"/>
  </sheetData>
  <mergeCells count="4">
    <mergeCell ref="T6:X6"/>
    <mergeCell ref="T7:V7"/>
    <mergeCell ref="N9:P9"/>
    <mergeCell ref="A39:P39"/>
  </mergeCells>
  <pageMargins left="0.3" right="0.3" top="0.5" bottom="0.6" header="0.49" footer="0.4"/>
  <pageSetup paperSize="9" scale="70" firstPageNumber="13" fitToWidth="0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04C98-827B-4B12-988C-75924FFE4FD9}">
  <sheetPr>
    <tabColor theme="9" tint="0.79998168889431442"/>
  </sheetPr>
  <dimension ref="A1:L150"/>
  <sheetViews>
    <sheetView zoomScale="115" zoomScaleNormal="115" zoomScaleSheetLayoutView="115" workbookViewId="0"/>
  </sheetViews>
  <sheetFormatPr defaultColWidth="8.6640625" defaultRowHeight="21.75" customHeight="1" x14ac:dyDescent="0.3"/>
  <cols>
    <col min="1" max="2" width="1.88671875" style="139" customWidth="1"/>
    <col min="3" max="3" width="52" style="139" customWidth="1"/>
    <col min="4" max="4" width="8.109375" style="157" customWidth="1"/>
    <col min="5" max="5" width="0.88671875" style="139" customWidth="1"/>
    <col min="6" max="6" width="10.88671875" style="107" customWidth="1"/>
    <col min="7" max="7" width="0.88671875" style="139" customWidth="1"/>
    <col min="8" max="8" width="10.88671875" style="107" customWidth="1"/>
    <col min="9" max="9" width="0.88671875" style="157" customWidth="1"/>
    <col min="10" max="10" width="11.5546875" style="107" customWidth="1"/>
    <col min="11" max="11" width="0.88671875" style="139" customWidth="1"/>
    <col min="12" max="12" width="11.5546875" style="107" customWidth="1"/>
    <col min="13" max="16384" width="8.6640625" style="140"/>
  </cols>
  <sheetData>
    <row r="1" spans="1:12" ht="21.75" customHeight="1" x14ac:dyDescent="0.3">
      <c r="A1" s="156" t="s">
        <v>0</v>
      </c>
      <c r="B1" s="156"/>
      <c r="C1" s="156"/>
      <c r="G1" s="158"/>
      <c r="I1" s="159"/>
      <c r="K1" s="158"/>
      <c r="L1" s="121" t="s">
        <v>4</v>
      </c>
    </row>
    <row r="2" spans="1:12" ht="21.75" customHeight="1" x14ac:dyDescent="0.3">
      <c r="A2" s="156" t="s">
        <v>275</v>
      </c>
      <c r="B2" s="156"/>
      <c r="C2" s="156"/>
      <c r="G2" s="158"/>
      <c r="I2" s="159"/>
      <c r="K2" s="158"/>
    </row>
    <row r="3" spans="1:12" ht="21.75" customHeight="1" x14ac:dyDescent="0.3">
      <c r="A3" s="110" t="s">
        <v>243</v>
      </c>
      <c r="B3" s="110"/>
      <c r="C3" s="110"/>
      <c r="D3" s="160"/>
      <c r="E3" s="161"/>
      <c r="F3" s="145"/>
      <c r="G3" s="162"/>
      <c r="H3" s="145"/>
      <c r="I3" s="163"/>
      <c r="J3" s="145"/>
      <c r="K3" s="162"/>
      <c r="L3" s="145"/>
    </row>
    <row r="4" spans="1:12" ht="21.75" customHeight="1" x14ac:dyDescent="0.3">
      <c r="G4" s="158"/>
      <c r="I4" s="159"/>
      <c r="K4" s="158"/>
    </row>
    <row r="5" spans="1:12" ht="19.5" customHeight="1" x14ac:dyDescent="0.3">
      <c r="A5" s="140"/>
      <c r="D5" s="167"/>
      <c r="E5" s="156"/>
      <c r="F5" s="205" t="s">
        <v>2</v>
      </c>
      <c r="G5" s="205"/>
      <c r="H5" s="205"/>
      <c r="I5" s="166"/>
      <c r="J5" s="205" t="s">
        <v>3</v>
      </c>
      <c r="K5" s="205"/>
      <c r="L5" s="205"/>
    </row>
    <row r="6" spans="1:12" ht="19.5" customHeight="1" x14ac:dyDescent="0.3">
      <c r="D6" s="167"/>
      <c r="E6" s="156"/>
      <c r="F6" s="121" t="s">
        <v>7</v>
      </c>
      <c r="G6" s="156"/>
      <c r="H6" s="121" t="s">
        <v>8</v>
      </c>
      <c r="I6" s="167"/>
      <c r="J6" s="121" t="s">
        <v>7</v>
      </c>
      <c r="K6" s="156"/>
      <c r="L6" s="121" t="s">
        <v>8</v>
      </c>
    </row>
    <row r="7" spans="1:12" ht="19.5" customHeight="1" x14ac:dyDescent="0.3">
      <c r="D7" s="190" t="s">
        <v>9</v>
      </c>
      <c r="E7" s="156"/>
      <c r="F7" s="165" t="s">
        <v>10</v>
      </c>
      <c r="G7" s="156"/>
      <c r="H7" s="165" t="s">
        <v>10</v>
      </c>
      <c r="I7" s="167"/>
      <c r="J7" s="165" t="s">
        <v>10</v>
      </c>
      <c r="K7" s="156"/>
      <c r="L7" s="165" t="s">
        <v>10</v>
      </c>
    </row>
    <row r="8" spans="1:12" ht="6" customHeight="1" x14ac:dyDescent="0.3">
      <c r="D8" s="184"/>
      <c r="E8" s="156"/>
      <c r="F8" s="121"/>
      <c r="G8" s="156"/>
      <c r="H8" s="121"/>
      <c r="I8" s="167"/>
      <c r="J8" s="121"/>
      <c r="K8" s="156"/>
      <c r="L8" s="121"/>
    </row>
    <row r="9" spans="1:12" ht="19.5" customHeight="1" x14ac:dyDescent="0.3">
      <c r="A9" s="156" t="s">
        <v>193</v>
      </c>
      <c r="G9" s="158"/>
      <c r="I9" s="159"/>
      <c r="K9" s="158"/>
    </row>
    <row r="10" spans="1:12" ht="19.5" customHeight="1" x14ac:dyDescent="0.3">
      <c r="A10" s="139" t="s">
        <v>257</v>
      </c>
      <c r="F10" s="107">
        <v>-779254</v>
      </c>
      <c r="G10" s="107"/>
      <c r="H10" s="107">
        <v>1069018</v>
      </c>
      <c r="I10" s="107"/>
      <c r="J10" s="107">
        <v>280423</v>
      </c>
      <c r="K10" s="107"/>
      <c r="L10" s="107">
        <v>1921863</v>
      </c>
    </row>
    <row r="11" spans="1:12" ht="19.5" customHeight="1" x14ac:dyDescent="0.3">
      <c r="A11" s="139" t="s">
        <v>258</v>
      </c>
      <c r="G11" s="107"/>
      <c r="I11" s="107"/>
      <c r="K11" s="107"/>
    </row>
    <row r="12" spans="1:12" ht="19.5" customHeight="1" x14ac:dyDescent="0.3">
      <c r="A12" s="139" t="s">
        <v>194</v>
      </c>
      <c r="G12" s="107"/>
      <c r="I12" s="107"/>
      <c r="K12" s="107"/>
    </row>
    <row r="13" spans="1:12" ht="19.5" customHeight="1" x14ac:dyDescent="0.3">
      <c r="A13" s="139" t="s">
        <v>195</v>
      </c>
      <c r="B13" s="141" t="s">
        <v>196</v>
      </c>
      <c r="F13" s="107">
        <v>1863315</v>
      </c>
      <c r="G13" s="107"/>
      <c r="H13" s="107">
        <v>1894341</v>
      </c>
      <c r="I13" s="107"/>
      <c r="J13" s="107">
        <v>358302</v>
      </c>
      <c r="K13" s="107"/>
      <c r="L13" s="107">
        <v>390820</v>
      </c>
    </row>
    <row r="14" spans="1:12" ht="19.5" customHeight="1" x14ac:dyDescent="0.3">
      <c r="B14" s="141" t="s">
        <v>197</v>
      </c>
      <c r="F14" s="107">
        <v>700994</v>
      </c>
      <c r="G14" s="107"/>
      <c r="H14" s="107">
        <v>169237</v>
      </c>
      <c r="I14" s="107"/>
      <c r="J14" s="107">
        <v>0</v>
      </c>
      <c r="K14" s="107"/>
      <c r="L14" s="107">
        <v>0</v>
      </c>
    </row>
    <row r="15" spans="1:12" ht="19.5" customHeight="1" x14ac:dyDescent="0.3">
      <c r="B15" s="141" t="s">
        <v>198</v>
      </c>
      <c r="F15" s="107">
        <v>-12322</v>
      </c>
      <c r="G15" s="107"/>
      <c r="H15" s="107">
        <v>74309</v>
      </c>
      <c r="I15" s="107"/>
      <c r="J15" s="107">
        <v>-24303</v>
      </c>
      <c r="K15" s="107"/>
      <c r="L15" s="107">
        <v>74309</v>
      </c>
    </row>
    <row r="16" spans="1:12" ht="19.5" customHeight="1" x14ac:dyDescent="0.3">
      <c r="B16" s="141" t="s">
        <v>272</v>
      </c>
      <c r="D16" s="157">
        <v>15</v>
      </c>
      <c r="F16" s="107">
        <v>65674</v>
      </c>
      <c r="G16" s="107"/>
      <c r="H16" s="107">
        <v>0</v>
      </c>
      <c r="I16" s="107"/>
      <c r="J16" s="107">
        <v>65674</v>
      </c>
      <c r="K16" s="107"/>
      <c r="L16" s="107">
        <v>0</v>
      </c>
    </row>
    <row r="17" spans="1:12" ht="19.5" customHeight="1" x14ac:dyDescent="0.3">
      <c r="B17" s="141" t="s">
        <v>199</v>
      </c>
      <c r="F17" s="107">
        <v>-306679</v>
      </c>
      <c r="G17" s="107"/>
      <c r="H17" s="107">
        <v>-347562</v>
      </c>
      <c r="I17" s="107"/>
      <c r="J17" s="107">
        <v>-743833</v>
      </c>
      <c r="K17" s="107"/>
      <c r="L17" s="107">
        <v>-729121</v>
      </c>
    </row>
    <row r="18" spans="1:12" ht="19.5" customHeight="1" x14ac:dyDescent="0.3">
      <c r="B18" s="141" t="s">
        <v>200</v>
      </c>
      <c r="D18" s="175">
        <v>19.2</v>
      </c>
      <c r="F18" s="107">
        <v>0</v>
      </c>
      <c r="G18" s="107"/>
      <c r="H18" s="107">
        <v>0</v>
      </c>
      <c r="I18" s="107"/>
      <c r="J18" s="107">
        <v>-470240</v>
      </c>
      <c r="K18" s="107"/>
      <c r="L18" s="107">
        <v>-1173877</v>
      </c>
    </row>
    <row r="19" spans="1:12" ht="19.5" customHeight="1" x14ac:dyDescent="0.3">
      <c r="B19" s="141" t="s">
        <v>201</v>
      </c>
      <c r="F19" s="107">
        <v>1255913</v>
      </c>
      <c r="G19" s="107"/>
      <c r="H19" s="107">
        <v>1311421</v>
      </c>
      <c r="I19" s="107"/>
      <c r="J19" s="107">
        <v>1045291</v>
      </c>
      <c r="K19" s="107"/>
      <c r="L19" s="107">
        <v>930862</v>
      </c>
    </row>
    <row r="20" spans="1:12" ht="19.5" customHeight="1" x14ac:dyDescent="0.3">
      <c r="B20" s="141" t="s">
        <v>270</v>
      </c>
      <c r="F20" s="107">
        <v>13988</v>
      </c>
      <c r="G20" s="107"/>
      <c r="H20" s="107">
        <v>-2406</v>
      </c>
      <c r="I20" s="107"/>
      <c r="J20" s="107">
        <v>3945</v>
      </c>
      <c r="K20" s="107"/>
      <c r="L20" s="107">
        <v>5056</v>
      </c>
    </row>
    <row r="21" spans="1:12" ht="19.5" customHeight="1" x14ac:dyDescent="0.3">
      <c r="B21" s="141" t="s">
        <v>255</v>
      </c>
      <c r="G21" s="107"/>
      <c r="I21" s="107"/>
      <c r="K21" s="107"/>
    </row>
    <row r="22" spans="1:12" ht="19.5" customHeight="1" x14ac:dyDescent="0.3">
      <c r="B22" s="140"/>
      <c r="C22" s="139" t="s">
        <v>233</v>
      </c>
      <c r="D22" s="157">
        <v>11</v>
      </c>
      <c r="F22" s="107">
        <v>40351</v>
      </c>
      <c r="G22" s="107"/>
      <c r="H22" s="107">
        <v>10211</v>
      </c>
      <c r="I22" s="107"/>
      <c r="J22" s="107">
        <v>0</v>
      </c>
      <c r="K22" s="107"/>
      <c r="L22" s="107">
        <v>0</v>
      </c>
    </row>
    <row r="23" spans="1:12" s="191" customFormat="1" ht="19.5" customHeight="1" x14ac:dyDescent="0.3">
      <c r="A23" s="139"/>
      <c r="B23" s="141" t="s">
        <v>264</v>
      </c>
      <c r="D23" s="157"/>
      <c r="F23" s="107"/>
      <c r="H23" s="107"/>
    </row>
    <row r="24" spans="1:12" s="191" customFormat="1" ht="19.5" customHeight="1" x14ac:dyDescent="0.3">
      <c r="A24" s="139"/>
      <c r="B24" s="139"/>
      <c r="C24" s="139" t="s">
        <v>265</v>
      </c>
      <c r="D24" s="157">
        <v>11</v>
      </c>
      <c r="F24" s="107">
        <v>393371</v>
      </c>
      <c r="H24" s="107" t="s">
        <v>247</v>
      </c>
      <c r="J24" s="191" t="s">
        <v>247</v>
      </c>
      <c r="L24" s="191" t="s">
        <v>247</v>
      </c>
    </row>
    <row r="25" spans="1:12" ht="19.5" customHeight="1" x14ac:dyDescent="0.3">
      <c r="B25" s="141" t="s">
        <v>202</v>
      </c>
      <c r="F25" s="107">
        <v>0</v>
      </c>
      <c r="G25" s="107"/>
      <c r="H25" s="107">
        <v>9007</v>
      </c>
      <c r="I25" s="107"/>
      <c r="J25" s="107">
        <v>0</v>
      </c>
      <c r="K25" s="107"/>
      <c r="L25" s="107">
        <v>0</v>
      </c>
    </row>
    <row r="26" spans="1:12" ht="19.5" customHeight="1" x14ac:dyDescent="0.3">
      <c r="B26" s="141" t="s">
        <v>245</v>
      </c>
      <c r="D26" s="157">
        <v>12</v>
      </c>
      <c r="F26" s="107">
        <v>90982</v>
      </c>
      <c r="G26" s="107"/>
      <c r="H26" s="107">
        <v>2135</v>
      </c>
      <c r="I26" s="107"/>
      <c r="J26" s="107">
        <v>0</v>
      </c>
      <c r="K26" s="107"/>
      <c r="L26" s="107">
        <v>0</v>
      </c>
    </row>
    <row r="27" spans="1:12" ht="19.5" customHeight="1" x14ac:dyDescent="0.3">
      <c r="B27" s="141" t="s">
        <v>230</v>
      </c>
      <c r="F27" s="107">
        <v>0</v>
      </c>
      <c r="G27" s="107"/>
      <c r="H27" s="107">
        <v>0</v>
      </c>
      <c r="I27" s="107"/>
      <c r="J27" s="107">
        <v>15387</v>
      </c>
      <c r="K27" s="107"/>
      <c r="L27" s="107">
        <v>0</v>
      </c>
    </row>
    <row r="28" spans="1:12" ht="19.5" customHeight="1" x14ac:dyDescent="0.3">
      <c r="B28" s="141" t="s">
        <v>271</v>
      </c>
      <c r="D28" s="157">
        <v>12</v>
      </c>
      <c r="F28" s="107">
        <v>11667</v>
      </c>
      <c r="G28" s="107"/>
      <c r="H28" s="107">
        <v>0</v>
      </c>
      <c r="I28" s="107"/>
      <c r="J28" s="107">
        <v>0</v>
      </c>
      <c r="K28" s="107"/>
      <c r="L28" s="107">
        <v>0</v>
      </c>
    </row>
    <row r="29" spans="1:12" ht="19.5" customHeight="1" x14ac:dyDescent="0.3">
      <c r="B29" s="141" t="s">
        <v>259</v>
      </c>
      <c r="F29" s="107">
        <v>2313</v>
      </c>
      <c r="G29" s="107"/>
      <c r="H29" s="107">
        <v>144070</v>
      </c>
      <c r="I29" s="107"/>
      <c r="J29" s="107">
        <v>0</v>
      </c>
      <c r="K29" s="107"/>
      <c r="L29" s="107">
        <v>0</v>
      </c>
    </row>
    <row r="30" spans="1:12" ht="19.5" customHeight="1" x14ac:dyDescent="0.3">
      <c r="B30" s="141" t="s">
        <v>203</v>
      </c>
      <c r="F30" s="107">
        <v>46682</v>
      </c>
      <c r="G30" s="107"/>
      <c r="H30" s="107">
        <v>-180298</v>
      </c>
      <c r="I30" s="107"/>
      <c r="J30" s="107">
        <v>107837</v>
      </c>
      <c r="K30" s="107"/>
      <c r="L30" s="107">
        <v>-173585</v>
      </c>
    </row>
    <row r="31" spans="1:12" ht="19.5" customHeight="1" x14ac:dyDescent="0.3">
      <c r="B31" s="141" t="s">
        <v>246</v>
      </c>
      <c r="F31" s="107">
        <v>0</v>
      </c>
      <c r="G31" s="107"/>
      <c r="H31" s="107">
        <v>-10515</v>
      </c>
      <c r="I31" s="107"/>
      <c r="J31" s="107">
        <v>0</v>
      </c>
      <c r="K31" s="107"/>
      <c r="L31" s="107">
        <v>-5614</v>
      </c>
    </row>
    <row r="32" spans="1:12" ht="19.5" customHeight="1" x14ac:dyDescent="0.3">
      <c r="B32" s="141" t="s">
        <v>204</v>
      </c>
      <c r="D32" s="175"/>
      <c r="G32" s="107"/>
      <c r="I32" s="107"/>
      <c r="K32" s="107"/>
    </row>
    <row r="33" spans="1:12" ht="19.5" customHeight="1" x14ac:dyDescent="0.3">
      <c r="C33" s="139" t="s">
        <v>205</v>
      </c>
      <c r="D33" s="175">
        <v>19.7</v>
      </c>
      <c r="F33" s="145">
        <v>0</v>
      </c>
      <c r="G33" s="107"/>
      <c r="H33" s="145">
        <v>0</v>
      </c>
      <c r="I33" s="107"/>
      <c r="J33" s="145">
        <v>-21658</v>
      </c>
      <c r="K33" s="107"/>
      <c r="L33" s="145">
        <v>-23079</v>
      </c>
    </row>
    <row r="34" spans="1:12" ht="6" customHeight="1" x14ac:dyDescent="0.3">
      <c r="D34" s="167"/>
      <c r="E34" s="156"/>
      <c r="F34" s="192"/>
      <c r="G34" s="193"/>
      <c r="H34" s="192"/>
      <c r="I34" s="194"/>
      <c r="J34" s="192"/>
      <c r="K34" s="193"/>
      <c r="L34" s="192"/>
    </row>
    <row r="35" spans="1:12" ht="19.5" customHeight="1" x14ac:dyDescent="0.3">
      <c r="A35" s="140"/>
      <c r="B35" s="139" t="s">
        <v>206</v>
      </c>
      <c r="F35" s="133"/>
      <c r="G35" s="133"/>
      <c r="H35" s="133"/>
      <c r="I35" s="133"/>
      <c r="J35" s="133"/>
      <c r="K35" s="133"/>
      <c r="L35" s="133"/>
    </row>
    <row r="36" spans="1:12" ht="19.5" customHeight="1" x14ac:dyDescent="0.3">
      <c r="C36" s="139" t="s">
        <v>207</v>
      </c>
      <c r="F36" s="107">
        <f>SUM(F10:F33)</f>
        <v>3386995</v>
      </c>
      <c r="G36" s="107"/>
      <c r="H36" s="107">
        <f>SUM(H10:H33)</f>
        <v>4142968</v>
      </c>
      <c r="I36" s="101"/>
      <c r="J36" s="107">
        <f>SUM(J10:J33)</f>
        <v>616825</v>
      </c>
      <c r="K36" s="195"/>
      <c r="L36" s="107">
        <f>SUM(L10:L33)</f>
        <v>1217634</v>
      </c>
    </row>
    <row r="37" spans="1:12" ht="19.5" customHeight="1" x14ac:dyDescent="0.3">
      <c r="B37" s="139" t="s">
        <v>208</v>
      </c>
      <c r="D37" s="167"/>
      <c r="E37" s="156"/>
      <c r="F37" s="192"/>
      <c r="G37" s="193"/>
      <c r="H37" s="192"/>
      <c r="I37" s="194"/>
      <c r="J37" s="192"/>
      <c r="K37" s="193"/>
      <c r="L37" s="192"/>
    </row>
    <row r="38" spans="1:12" ht="19.5" customHeight="1" x14ac:dyDescent="0.3">
      <c r="B38" s="140"/>
      <c r="C38" s="141" t="s">
        <v>209</v>
      </c>
      <c r="D38" s="167"/>
      <c r="E38" s="156"/>
      <c r="F38" s="196">
        <v>547906</v>
      </c>
      <c r="G38" s="193"/>
      <c r="H38" s="196">
        <v>-530133</v>
      </c>
      <c r="I38" s="193"/>
      <c r="J38" s="196">
        <v>-6316</v>
      </c>
      <c r="K38" s="193"/>
      <c r="L38" s="196">
        <v>473427</v>
      </c>
    </row>
    <row r="39" spans="1:12" ht="19.5" customHeight="1" x14ac:dyDescent="0.3">
      <c r="B39" s="140"/>
      <c r="C39" s="141" t="s">
        <v>210</v>
      </c>
      <c r="D39" s="167"/>
      <c r="E39" s="156"/>
      <c r="F39" s="196">
        <v>83324</v>
      </c>
      <c r="G39" s="193"/>
      <c r="H39" s="196">
        <v>-113053</v>
      </c>
      <c r="I39" s="193"/>
      <c r="J39" s="196">
        <v>0</v>
      </c>
      <c r="K39" s="193"/>
      <c r="L39" s="196" t="s">
        <v>247</v>
      </c>
    </row>
    <row r="40" spans="1:12" ht="19.5" customHeight="1" x14ac:dyDescent="0.3">
      <c r="B40" s="140"/>
      <c r="C40" s="141" t="s">
        <v>211</v>
      </c>
      <c r="D40" s="167"/>
      <c r="E40" s="156"/>
      <c r="F40" s="196">
        <v>369</v>
      </c>
      <c r="G40" s="193"/>
      <c r="H40" s="196">
        <v>-261374</v>
      </c>
      <c r="I40" s="193"/>
      <c r="J40" s="196">
        <v>0</v>
      </c>
      <c r="K40" s="193"/>
      <c r="L40" s="196">
        <v>0</v>
      </c>
    </row>
    <row r="41" spans="1:12" ht="19.5" customHeight="1" x14ac:dyDescent="0.3">
      <c r="B41" s="140"/>
      <c r="C41" s="141" t="s">
        <v>212</v>
      </c>
      <c r="D41" s="167"/>
      <c r="E41" s="156"/>
      <c r="F41" s="196">
        <v>-415226</v>
      </c>
      <c r="G41" s="193"/>
      <c r="H41" s="196">
        <v>553020</v>
      </c>
      <c r="I41" s="193"/>
      <c r="J41" s="196">
        <v>-213308</v>
      </c>
      <c r="K41" s="193"/>
      <c r="L41" s="196">
        <v>41648</v>
      </c>
    </row>
    <row r="42" spans="1:12" ht="19.5" customHeight="1" x14ac:dyDescent="0.3">
      <c r="B42" s="140"/>
      <c r="C42" s="141" t="s">
        <v>213</v>
      </c>
      <c r="D42" s="167"/>
      <c r="E42" s="156"/>
      <c r="F42" s="196">
        <v>461212</v>
      </c>
      <c r="G42" s="193"/>
      <c r="H42" s="196">
        <v>-630776</v>
      </c>
      <c r="I42" s="193"/>
      <c r="J42" s="196">
        <v>61446</v>
      </c>
      <c r="K42" s="193"/>
      <c r="L42" s="196">
        <v>-19119</v>
      </c>
    </row>
    <row r="43" spans="1:12" ht="19.5" customHeight="1" x14ac:dyDescent="0.3">
      <c r="B43" s="140"/>
      <c r="C43" s="141" t="s">
        <v>214</v>
      </c>
      <c r="D43" s="167"/>
      <c r="E43" s="156"/>
      <c r="F43" s="196">
        <v>60387</v>
      </c>
      <c r="G43" s="193"/>
      <c r="H43" s="196">
        <v>-66003</v>
      </c>
      <c r="I43" s="193"/>
      <c r="J43" s="196">
        <v>0</v>
      </c>
      <c r="K43" s="193"/>
      <c r="L43" s="196">
        <v>-115</v>
      </c>
    </row>
    <row r="44" spans="1:12" ht="19.5" customHeight="1" x14ac:dyDescent="0.3">
      <c r="B44" s="140"/>
      <c r="C44" s="141" t="s">
        <v>215</v>
      </c>
      <c r="D44" s="167"/>
      <c r="E44" s="156"/>
      <c r="F44" s="196">
        <v>405912</v>
      </c>
      <c r="G44" s="193"/>
      <c r="H44" s="196">
        <v>580710</v>
      </c>
      <c r="I44" s="193"/>
      <c r="J44" s="196">
        <v>104472</v>
      </c>
      <c r="K44" s="193"/>
      <c r="L44" s="196">
        <v>-53322</v>
      </c>
    </row>
    <row r="45" spans="1:12" ht="19.5" customHeight="1" x14ac:dyDescent="0.3">
      <c r="B45" s="140"/>
      <c r="C45" s="141" t="s">
        <v>216</v>
      </c>
      <c r="D45" s="167"/>
      <c r="E45" s="156"/>
      <c r="F45" s="196">
        <v>-92669</v>
      </c>
      <c r="G45" s="107"/>
      <c r="H45" s="196">
        <v>330443</v>
      </c>
      <c r="I45" s="107"/>
      <c r="J45" s="196">
        <v>20639</v>
      </c>
      <c r="K45" s="107"/>
      <c r="L45" s="196">
        <v>-69318</v>
      </c>
    </row>
    <row r="46" spans="1:12" ht="19.5" customHeight="1" x14ac:dyDescent="0.3">
      <c r="B46" s="140"/>
      <c r="C46" s="141" t="s">
        <v>217</v>
      </c>
      <c r="D46" s="167"/>
      <c r="E46" s="156"/>
      <c r="F46" s="197">
        <v>50629</v>
      </c>
      <c r="G46" s="193"/>
      <c r="H46" s="197">
        <v>4670</v>
      </c>
      <c r="I46" s="193"/>
      <c r="J46" s="197">
        <v>-499</v>
      </c>
      <c r="K46" s="193"/>
      <c r="L46" s="197" t="s">
        <v>247</v>
      </c>
    </row>
    <row r="47" spans="1:12" ht="6" customHeight="1" x14ac:dyDescent="0.3">
      <c r="D47" s="167"/>
      <c r="E47" s="156"/>
      <c r="F47" s="192"/>
      <c r="G47" s="193"/>
      <c r="H47" s="192"/>
      <c r="I47" s="194"/>
      <c r="J47" s="192"/>
      <c r="K47" s="193"/>
      <c r="L47" s="192"/>
    </row>
    <row r="48" spans="1:12" ht="19.5" customHeight="1" x14ac:dyDescent="0.3">
      <c r="B48" s="139" t="s">
        <v>218</v>
      </c>
      <c r="C48" s="140"/>
      <c r="D48" s="167"/>
      <c r="E48" s="156"/>
      <c r="F48" s="196">
        <f>SUM(F36:F46)</f>
        <v>4488839</v>
      </c>
      <c r="G48" s="193"/>
      <c r="H48" s="196">
        <f>SUM(H36:H46)</f>
        <v>4010472</v>
      </c>
      <c r="I48" s="194"/>
      <c r="J48" s="196">
        <f>SUM(J36:J46)</f>
        <v>583259</v>
      </c>
      <c r="K48" s="193"/>
      <c r="L48" s="196">
        <f>SUM(L36:L46)</f>
        <v>1590835</v>
      </c>
    </row>
    <row r="49" spans="1:12" ht="19.5" customHeight="1" x14ac:dyDescent="0.3">
      <c r="C49" s="141" t="s">
        <v>219</v>
      </c>
      <c r="D49" s="167"/>
      <c r="E49" s="156"/>
      <c r="F49" s="197">
        <v>-88871</v>
      </c>
      <c r="G49" s="193"/>
      <c r="H49" s="197">
        <v>-149638</v>
      </c>
      <c r="I49" s="194"/>
      <c r="J49" s="197">
        <v>-16110</v>
      </c>
      <c r="K49" s="193"/>
      <c r="L49" s="197">
        <v>-22172</v>
      </c>
    </row>
    <row r="50" spans="1:12" ht="6" customHeight="1" x14ac:dyDescent="0.3">
      <c r="D50" s="167"/>
      <c r="E50" s="156"/>
      <c r="F50" s="192"/>
      <c r="G50" s="193"/>
      <c r="H50" s="192"/>
      <c r="I50" s="194"/>
      <c r="J50" s="192"/>
      <c r="K50" s="193"/>
      <c r="L50" s="192"/>
    </row>
    <row r="51" spans="1:12" ht="19.5" customHeight="1" x14ac:dyDescent="0.3">
      <c r="A51" s="156" t="s">
        <v>266</v>
      </c>
      <c r="C51" s="140"/>
      <c r="D51" s="167"/>
      <c r="E51" s="156"/>
      <c r="F51" s="197">
        <f>SUM(F48:F49)</f>
        <v>4399968</v>
      </c>
      <c r="G51" s="193"/>
      <c r="H51" s="197">
        <f>SUM(H48:H49)</f>
        <v>3860834</v>
      </c>
      <c r="I51" s="194"/>
      <c r="J51" s="197">
        <f>SUM(J48:J49)</f>
        <v>567149</v>
      </c>
      <c r="K51" s="193"/>
      <c r="L51" s="197">
        <f>SUM(L48:L49)</f>
        <v>1568663</v>
      </c>
    </row>
    <row r="52" spans="1:12" ht="20.25" customHeight="1" x14ac:dyDescent="0.3">
      <c r="D52" s="167"/>
      <c r="E52" s="156"/>
      <c r="F52" s="192"/>
      <c r="G52" s="193"/>
      <c r="H52" s="192"/>
      <c r="I52" s="194"/>
      <c r="J52" s="192"/>
      <c r="K52" s="193"/>
      <c r="L52" s="192"/>
    </row>
    <row r="53" spans="1:12" ht="21.75" customHeight="1" x14ac:dyDescent="0.3">
      <c r="A53" s="206" t="s">
        <v>45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12" ht="21.75" customHeight="1" x14ac:dyDescent="0.3">
      <c r="A54" s="156" t="s">
        <v>0</v>
      </c>
      <c r="B54" s="156"/>
      <c r="C54" s="156"/>
      <c r="G54" s="158"/>
      <c r="I54" s="159"/>
      <c r="K54" s="158"/>
      <c r="L54" s="121" t="s">
        <v>4</v>
      </c>
    </row>
    <row r="55" spans="1:12" ht="21.75" customHeight="1" x14ac:dyDescent="0.3">
      <c r="A55" s="156" t="s">
        <v>220</v>
      </c>
      <c r="B55" s="156"/>
      <c r="C55" s="156"/>
      <c r="G55" s="158"/>
      <c r="I55" s="159"/>
      <c r="K55" s="158"/>
    </row>
    <row r="56" spans="1:12" ht="21.75" customHeight="1" x14ac:dyDescent="0.3">
      <c r="A56" s="110" t="str">
        <f>A3</f>
        <v>สำหรับรอบระยะเวลาหกเดือนสิ้นสุดวันที่ 30 มิถุนายน พ.ศ. 2568</v>
      </c>
      <c r="B56" s="110"/>
      <c r="C56" s="110"/>
      <c r="D56" s="160"/>
      <c r="E56" s="161"/>
      <c r="F56" s="145"/>
      <c r="G56" s="162"/>
      <c r="H56" s="145"/>
      <c r="I56" s="163"/>
      <c r="J56" s="145"/>
      <c r="K56" s="162"/>
      <c r="L56" s="145"/>
    </row>
    <row r="57" spans="1:12" ht="21.75" customHeight="1" x14ac:dyDescent="0.3">
      <c r="G57" s="158"/>
      <c r="I57" s="159"/>
      <c r="K57" s="158"/>
    </row>
    <row r="58" spans="1:12" ht="20.399999999999999" customHeight="1" x14ac:dyDescent="0.3">
      <c r="A58" s="140"/>
      <c r="D58" s="167"/>
      <c r="E58" s="156"/>
      <c r="F58" s="205" t="s">
        <v>2</v>
      </c>
      <c r="G58" s="205"/>
      <c r="H58" s="205"/>
      <c r="I58" s="166"/>
      <c r="J58" s="205" t="s">
        <v>3</v>
      </c>
      <c r="K58" s="205"/>
      <c r="L58" s="205"/>
    </row>
    <row r="59" spans="1:12" ht="20.399999999999999" customHeight="1" x14ac:dyDescent="0.3">
      <c r="D59" s="167"/>
      <c r="E59" s="156"/>
      <c r="F59" s="121" t="s">
        <v>7</v>
      </c>
      <c r="G59" s="156"/>
      <c r="H59" s="121" t="s">
        <v>8</v>
      </c>
      <c r="I59" s="167"/>
      <c r="J59" s="121" t="s">
        <v>7</v>
      </c>
      <c r="K59" s="156"/>
      <c r="L59" s="121" t="s">
        <v>8</v>
      </c>
    </row>
    <row r="60" spans="1:12" ht="20.399999999999999" customHeight="1" x14ac:dyDescent="0.3">
      <c r="D60" s="190" t="s">
        <v>9</v>
      </c>
      <c r="E60" s="156"/>
      <c r="F60" s="165" t="s">
        <v>10</v>
      </c>
      <c r="G60" s="156"/>
      <c r="H60" s="165" t="s">
        <v>10</v>
      </c>
      <c r="I60" s="167"/>
      <c r="J60" s="165" t="s">
        <v>10</v>
      </c>
      <c r="K60" s="156"/>
      <c r="L60" s="165" t="s">
        <v>10</v>
      </c>
    </row>
    <row r="61" spans="1:12" ht="20.399999999999999" customHeight="1" x14ac:dyDescent="0.3">
      <c r="A61" s="156" t="s">
        <v>276</v>
      </c>
      <c r="D61" s="167"/>
      <c r="E61" s="156"/>
      <c r="G61" s="156"/>
      <c r="I61" s="167"/>
      <c r="K61" s="156"/>
    </row>
    <row r="62" spans="1:12" ht="20.399999999999999" customHeight="1" x14ac:dyDescent="0.3">
      <c r="A62" s="139" t="s">
        <v>26</v>
      </c>
      <c r="B62" s="140"/>
      <c r="E62" s="156"/>
      <c r="F62" s="107">
        <v>-596785</v>
      </c>
      <c r="G62" s="193"/>
      <c r="H62" s="107">
        <v>-913</v>
      </c>
      <c r="I62" s="193"/>
      <c r="J62" s="107">
        <v>-94938</v>
      </c>
      <c r="K62" s="193"/>
      <c r="L62" s="107">
        <v>0</v>
      </c>
    </row>
    <row r="63" spans="1:12" ht="20.399999999999999" customHeight="1" x14ac:dyDescent="0.3">
      <c r="A63" s="139" t="s">
        <v>277</v>
      </c>
      <c r="B63" s="140"/>
      <c r="D63" s="175">
        <v>19.5</v>
      </c>
      <c r="E63" s="156"/>
      <c r="F63" s="107">
        <v>240000</v>
      </c>
      <c r="G63" s="193"/>
      <c r="H63" s="107">
        <v>0</v>
      </c>
      <c r="I63" s="193"/>
      <c r="J63" s="107">
        <v>5215141</v>
      </c>
      <c r="K63" s="193"/>
      <c r="L63" s="107">
        <v>910000</v>
      </c>
    </row>
    <row r="64" spans="1:12" ht="20.399999999999999" customHeight="1" x14ac:dyDescent="0.3">
      <c r="A64" s="139" t="s">
        <v>278</v>
      </c>
      <c r="B64" s="140"/>
      <c r="D64" s="175">
        <v>19.5</v>
      </c>
      <c r="E64" s="156"/>
      <c r="F64" s="107">
        <v>-240000</v>
      </c>
      <c r="G64" s="193"/>
      <c r="H64" s="107">
        <v>0</v>
      </c>
      <c r="I64" s="193"/>
      <c r="J64" s="107">
        <v>-1798852</v>
      </c>
      <c r="K64" s="193"/>
      <c r="L64" s="107">
        <v>-3124000</v>
      </c>
    </row>
    <row r="65" spans="1:12" ht="20.399999999999999" customHeight="1" x14ac:dyDescent="0.3">
      <c r="A65" s="139" t="s">
        <v>279</v>
      </c>
      <c r="B65" s="140"/>
      <c r="D65" s="175">
        <v>19.5</v>
      </c>
      <c r="E65" s="156"/>
      <c r="F65" s="107">
        <v>0</v>
      </c>
      <c r="G65" s="193"/>
      <c r="H65" s="107">
        <v>0</v>
      </c>
      <c r="I65" s="193"/>
      <c r="J65" s="107">
        <v>104000</v>
      </c>
      <c r="K65" s="193"/>
      <c r="L65" s="107">
        <v>2319340</v>
      </c>
    </row>
    <row r="66" spans="1:12" ht="20.399999999999999" customHeight="1" x14ac:dyDescent="0.3">
      <c r="A66" s="139" t="s">
        <v>280</v>
      </c>
      <c r="B66" s="140"/>
      <c r="D66" s="175">
        <v>19.5</v>
      </c>
      <c r="E66" s="156"/>
      <c r="F66" s="107">
        <v>0</v>
      </c>
      <c r="G66" s="193"/>
      <c r="H66" s="107">
        <v>0</v>
      </c>
      <c r="I66" s="193"/>
      <c r="J66" s="107">
        <v>-13951751</v>
      </c>
      <c r="K66" s="193"/>
      <c r="L66" s="107">
        <v>-928900</v>
      </c>
    </row>
    <row r="67" spans="1:12" ht="20.399999999999999" customHeight="1" x14ac:dyDescent="0.3">
      <c r="A67" s="139" t="s">
        <v>281</v>
      </c>
      <c r="B67" s="140"/>
      <c r="D67" s="175"/>
      <c r="E67" s="156"/>
      <c r="G67" s="193"/>
      <c r="I67" s="193"/>
      <c r="K67" s="193"/>
    </row>
    <row r="68" spans="1:12" ht="20.399999999999999" customHeight="1" x14ac:dyDescent="0.3">
      <c r="B68" s="140" t="s">
        <v>282</v>
      </c>
      <c r="D68" s="175"/>
      <c r="E68" s="156"/>
      <c r="F68" s="107">
        <v>0</v>
      </c>
      <c r="G68" s="193"/>
      <c r="H68" s="107">
        <v>-123850</v>
      </c>
      <c r="I68" s="193"/>
      <c r="J68" s="107">
        <v>0</v>
      </c>
      <c r="K68" s="193"/>
      <c r="L68" s="107">
        <v>0</v>
      </c>
    </row>
    <row r="69" spans="1:12" ht="20.399999999999999" customHeight="1" x14ac:dyDescent="0.3">
      <c r="A69" s="139" t="s">
        <v>283</v>
      </c>
      <c r="B69" s="140"/>
      <c r="D69" s="157">
        <v>11</v>
      </c>
      <c r="E69" s="156"/>
      <c r="F69" s="107">
        <v>0</v>
      </c>
      <c r="G69" s="193"/>
      <c r="H69" s="107">
        <v>0</v>
      </c>
      <c r="I69" s="193"/>
      <c r="J69" s="107">
        <v>-1590003</v>
      </c>
      <c r="K69" s="193"/>
      <c r="L69" s="107">
        <v>-124000</v>
      </c>
    </row>
    <row r="70" spans="1:12" ht="20.399999999999999" customHeight="1" x14ac:dyDescent="0.3">
      <c r="A70" s="139" t="s">
        <v>284</v>
      </c>
      <c r="E70" s="156"/>
      <c r="F70" s="107">
        <v>0</v>
      </c>
      <c r="G70" s="193"/>
      <c r="H70" s="107">
        <v>-354278</v>
      </c>
      <c r="I70" s="193"/>
      <c r="J70" s="107">
        <v>0</v>
      </c>
      <c r="K70" s="193"/>
      <c r="L70" s="107">
        <v>0</v>
      </c>
    </row>
    <row r="71" spans="1:12" ht="20.399999999999999" customHeight="1" x14ac:dyDescent="0.3">
      <c r="A71" s="139" t="s">
        <v>285</v>
      </c>
      <c r="D71" s="157">
        <v>11</v>
      </c>
      <c r="E71" s="156"/>
      <c r="F71" s="107">
        <v>502608</v>
      </c>
      <c r="G71" s="193"/>
      <c r="H71" s="107">
        <v>0</v>
      </c>
      <c r="I71" s="193"/>
      <c r="J71" s="107">
        <v>0</v>
      </c>
      <c r="K71" s="193"/>
      <c r="L71" s="107">
        <v>0</v>
      </c>
    </row>
    <row r="72" spans="1:12" ht="20.399999999999999" customHeight="1" x14ac:dyDescent="0.3">
      <c r="A72" s="139" t="s">
        <v>286</v>
      </c>
      <c r="D72" s="157">
        <v>11</v>
      </c>
      <c r="E72" s="156"/>
      <c r="F72" s="107">
        <v>-32000</v>
      </c>
      <c r="G72" s="193"/>
      <c r="H72" s="107">
        <v>-74998</v>
      </c>
      <c r="I72" s="193"/>
      <c r="J72" s="107">
        <v>-32000</v>
      </c>
      <c r="K72" s="193"/>
      <c r="L72" s="107">
        <v>-74998</v>
      </c>
    </row>
    <row r="73" spans="1:12" ht="20.399999999999999" customHeight="1" x14ac:dyDescent="0.3">
      <c r="A73" s="139" t="s">
        <v>287</v>
      </c>
      <c r="B73" s="140"/>
      <c r="E73" s="156"/>
      <c r="F73" s="107" t="s">
        <v>247</v>
      </c>
      <c r="G73" s="193"/>
      <c r="H73" s="107">
        <v>20000</v>
      </c>
      <c r="I73" s="193"/>
      <c r="J73" s="107">
        <v>0</v>
      </c>
      <c r="K73" s="193"/>
      <c r="L73" s="107">
        <v>20000</v>
      </c>
    </row>
    <row r="74" spans="1:12" ht="20.399999999999999" customHeight="1" x14ac:dyDescent="0.3">
      <c r="A74" s="139" t="s">
        <v>288</v>
      </c>
      <c r="B74" s="140"/>
      <c r="E74" s="156"/>
      <c r="F74" s="107">
        <v>-60778</v>
      </c>
      <c r="G74" s="193"/>
      <c r="H74" s="107">
        <v>0</v>
      </c>
      <c r="I74" s="193"/>
      <c r="J74" s="107">
        <v>0</v>
      </c>
      <c r="K74" s="193"/>
      <c r="L74" s="107">
        <v>0</v>
      </c>
    </row>
    <row r="75" spans="1:12" ht="20.399999999999999" customHeight="1" x14ac:dyDescent="0.3">
      <c r="A75" s="139" t="s">
        <v>289</v>
      </c>
      <c r="B75" s="140"/>
      <c r="E75" s="156"/>
      <c r="F75" s="107">
        <v>-974421</v>
      </c>
      <c r="G75" s="193"/>
      <c r="H75" s="107">
        <v>-748618</v>
      </c>
      <c r="I75" s="193"/>
      <c r="J75" s="107">
        <v>-8773</v>
      </c>
      <c r="K75" s="193"/>
      <c r="L75" s="107">
        <v>-24609</v>
      </c>
    </row>
    <row r="76" spans="1:12" ht="20.399999999999999" customHeight="1" x14ac:dyDescent="0.3">
      <c r="A76" s="139" t="s">
        <v>290</v>
      </c>
      <c r="B76" s="140"/>
      <c r="E76" s="156"/>
      <c r="F76" s="107">
        <v>0</v>
      </c>
      <c r="G76" s="193"/>
      <c r="H76" s="107">
        <v>101084</v>
      </c>
      <c r="I76" s="193"/>
      <c r="J76" s="107">
        <v>10000</v>
      </c>
      <c r="K76" s="193"/>
      <c r="L76" s="107">
        <v>101084</v>
      </c>
    </row>
    <row r="77" spans="1:12" ht="20.399999999999999" customHeight="1" x14ac:dyDescent="0.3">
      <c r="A77" s="139" t="s">
        <v>291</v>
      </c>
      <c r="B77" s="140"/>
      <c r="E77" s="156"/>
      <c r="F77" s="107">
        <v>-326730</v>
      </c>
      <c r="G77" s="193"/>
      <c r="H77" s="107">
        <v>-266075</v>
      </c>
      <c r="I77" s="193"/>
      <c r="J77" s="107">
        <v>-3724</v>
      </c>
      <c r="K77" s="193"/>
      <c r="L77" s="107">
        <v>-1376</v>
      </c>
    </row>
    <row r="78" spans="1:12" ht="20.399999999999999" customHeight="1" x14ac:dyDescent="0.3">
      <c r="A78" s="139" t="s">
        <v>292</v>
      </c>
      <c r="B78" s="140"/>
      <c r="D78" s="175"/>
      <c r="E78" s="156"/>
      <c r="F78" s="107">
        <v>0</v>
      </c>
      <c r="G78" s="193"/>
      <c r="H78" s="107">
        <v>539</v>
      </c>
      <c r="I78" s="193"/>
      <c r="J78" s="107">
        <v>470240</v>
      </c>
      <c r="K78" s="193"/>
      <c r="L78" s="107">
        <v>1173877</v>
      </c>
    </row>
    <row r="79" spans="1:12" ht="20.399999999999999" customHeight="1" x14ac:dyDescent="0.3">
      <c r="A79" s="139" t="s">
        <v>293</v>
      </c>
      <c r="B79" s="140"/>
      <c r="E79" s="156"/>
      <c r="F79" s="107">
        <v>104260</v>
      </c>
      <c r="G79" s="193"/>
      <c r="H79" s="107">
        <v>262735</v>
      </c>
      <c r="I79" s="193"/>
      <c r="J79" s="107">
        <v>321901</v>
      </c>
      <c r="K79" s="193"/>
      <c r="L79" s="107">
        <v>506811</v>
      </c>
    </row>
    <row r="80" spans="1:12" ht="20.399999999999999" customHeight="1" x14ac:dyDescent="0.3">
      <c r="A80" s="139" t="s">
        <v>294</v>
      </c>
      <c r="B80" s="140"/>
      <c r="E80" s="156"/>
      <c r="F80" s="107">
        <v>398</v>
      </c>
      <c r="G80" s="193"/>
      <c r="H80" s="107">
        <v>20420</v>
      </c>
      <c r="I80" s="193"/>
      <c r="J80" s="107">
        <v>398</v>
      </c>
      <c r="K80" s="193"/>
      <c r="L80" s="107">
        <v>420</v>
      </c>
    </row>
    <row r="81" spans="1:12" ht="6" customHeight="1" x14ac:dyDescent="0.3">
      <c r="E81" s="156"/>
      <c r="F81" s="198"/>
      <c r="G81" s="193"/>
      <c r="H81" s="198"/>
      <c r="I81" s="194"/>
      <c r="J81" s="198"/>
      <c r="K81" s="193"/>
      <c r="L81" s="198"/>
    </row>
    <row r="82" spans="1:12" ht="20.399999999999999" customHeight="1" x14ac:dyDescent="0.3">
      <c r="A82" s="156" t="s">
        <v>256</v>
      </c>
      <c r="C82" s="140"/>
      <c r="E82" s="156"/>
      <c r="F82" s="197">
        <f>SUM(F62:F80)</f>
        <v>-1383448</v>
      </c>
      <c r="G82" s="193"/>
      <c r="H82" s="197">
        <f>SUM(H62:H80)</f>
        <v>-1163954</v>
      </c>
      <c r="I82" s="194"/>
      <c r="J82" s="197">
        <f>SUM(J62:J80)</f>
        <v>-11358361</v>
      </c>
      <c r="K82" s="193"/>
      <c r="L82" s="197">
        <f>SUM(L62:L80)</f>
        <v>753649</v>
      </c>
    </row>
    <row r="83" spans="1:12" ht="20.399999999999999" customHeight="1" x14ac:dyDescent="0.3">
      <c r="E83" s="156"/>
      <c r="G83" s="193"/>
      <c r="I83" s="194"/>
      <c r="K83" s="193"/>
    </row>
    <row r="84" spans="1:12" ht="20.399999999999999" customHeight="1" x14ac:dyDescent="0.3">
      <c r="A84" s="156" t="s">
        <v>295</v>
      </c>
      <c r="E84" s="156"/>
      <c r="F84" s="133"/>
      <c r="G84" s="182"/>
      <c r="H84" s="140"/>
      <c r="I84" s="199"/>
      <c r="J84" s="140"/>
      <c r="K84" s="182"/>
      <c r="L84" s="140"/>
    </row>
    <row r="85" spans="1:12" ht="20.399999999999999" customHeight="1" x14ac:dyDescent="0.3">
      <c r="A85" s="139" t="s">
        <v>296</v>
      </c>
      <c r="E85" s="156"/>
      <c r="F85" s="107">
        <v>0</v>
      </c>
      <c r="G85" s="200"/>
      <c r="H85" s="107">
        <v>9878852</v>
      </c>
      <c r="I85" s="200"/>
      <c r="J85" s="107">
        <v>0</v>
      </c>
      <c r="K85" s="200"/>
      <c r="L85" s="107">
        <v>5278804</v>
      </c>
    </row>
    <row r="86" spans="1:12" ht="20.399999999999999" customHeight="1" x14ac:dyDescent="0.3">
      <c r="A86" s="139" t="s">
        <v>297</v>
      </c>
      <c r="B86" s="140"/>
      <c r="E86" s="156"/>
      <c r="F86" s="107">
        <v>-236702</v>
      </c>
      <c r="G86" s="201"/>
      <c r="H86" s="107">
        <v>-9111182</v>
      </c>
      <c r="I86" s="201"/>
      <c r="J86" s="107">
        <v>0</v>
      </c>
      <c r="K86" s="201"/>
      <c r="L86" s="107">
        <v>-4542239</v>
      </c>
    </row>
    <row r="87" spans="1:12" ht="20.399999999999999" customHeight="1" x14ac:dyDescent="0.3">
      <c r="A87" s="139" t="s">
        <v>298</v>
      </c>
      <c r="B87" s="140"/>
      <c r="D87" s="157">
        <v>14</v>
      </c>
      <c r="E87" s="156"/>
      <c r="F87" s="107">
        <v>2500000</v>
      </c>
      <c r="G87" s="201"/>
      <c r="H87" s="107">
        <v>2407587</v>
      </c>
      <c r="I87" s="201"/>
      <c r="J87" s="107">
        <v>0</v>
      </c>
      <c r="K87" s="201"/>
      <c r="L87" s="107">
        <v>2164399</v>
      </c>
    </row>
    <row r="88" spans="1:12" ht="20.399999999999999" customHeight="1" x14ac:dyDescent="0.3">
      <c r="A88" s="139" t="s">
        <v>299</v>
      </c>
      <c r="B88" s="140"/>
      <c r="D88" s="157">
        <v>14</v>
      </c>
      <c r="E88" s="156"/>
      <c r="F88" s="107">
        <v>-4299261</v>
      </c>
      <c r="G88" s="201"/>
      <c r="H88" s="107">
        <v>-4243929</v>
      </c>
      <c r="I88" s="201"/>
      <c r="J88" s="107">
        <v>-1892766</v>
      </c>
      <c r="K88" s="201"/>
      <c r="L88" s="107">
        <v>-3041956</v>
      </c>
    </row>
    <row r="89" spans="1:12" ht="20.399999999999999" customHeight="1" x14ac:dyDescent="0.3">
      <c r="A89" s="139" t="s">
        <v>300</v>
      </c>
      <c r="B89" s="140"/>
      <c r="D89" s="175">
        <v>19.600000000000001</v>
      </c>
      <c r="E89" s="156"/>
      <c r="F89" s="107">
        <v>0</v>
      </c>
      <c r="G89" s="201"/>
      <c r="H89" s="107">
        <v>119644</v>
      </c>
      <c r="I89" s="201"/>
      <c r="J89" s="107">
        <v>6149670</v>
      </c>
      <c r="K89" s="201"/>
      <c r="L89" s="107">
        <v>621144</v>
      </c>
    </row>
    <row r="90" spans="1:12" ht="20.399999999999999" customHeight="1" x14ac:dyDescent="0.3">
      <c r="A90" s="139" t="s">
        <v>301</v>
      </c>
      <c r="B90" s="140"/>
      <c r="D90" s="175">
        <v>19.600000000000001</v>
      </c>
      <c r="E90" s="156"/>
      <c r="F90" s="107">
        <v>-900000</v>
      </c>
      <c r="G90" s="201"/>
      <c r="H90" s="107">
        <v>0</v>
      </c>
      <c r="I90" s="201"/>
      <c r="J90" s="107">
        <v>-4385279</v>
      </c>
      <c r="K90" s="201"/>
      <c r="L90" s="107">
        <v>-387000</v>
      </c>
    </row>
    <row r="91" spans="1:12" ht="20.399999999999999" customHeight="1" x14ac:dyDescent="0.3">
      <c r="A91" s="141" t="s">
        <v>302</v>
      </c>
      <c r="B91" s="140"/>
      <c r="D91" s="175">
        <v>19.600000000000001</v>
      </c>
      <c r="E91" s="156"/>
      <c r="F91" s="107">
        <v>0</v>
      </c>
      <c r="G91" s="201"/>
      <c r="H91" s="107">
        <v>0</v>
      </c>
      <c r="I91" s="201"/>
      <c r="J91" s="107">
        <v>10155192</v>
      </c>
      <c r="K91" s="201"/>
      <c r="L91" s="107">
        <v>0</v>
      </c>
    </row>
    <row r="92" spans="1:12" ht="20.399999999999999" customHeight="1" x14ac:dyDescent="0.3">
      <c r="A92" s="141" t="s">
        <v>316</v>
      </c>
      <c r="B92" s="140"/>
      <c r="D92" s="175"/>
      <c r="E92" s="156"/>
      <c r="F92" s="107">
        <v>0</v>
      </c>
      <c r="G92" s="201"/>
      <c r="H92" s="107">
        <v>0</v>
      </c>
      <c r="I92" s="201"/>
      <c r="J92" s="107">
        <v>0</v>
      </c>
      <c r="K92" s="201"/>
      <c r="L92" s="107">
        <v>-105000</v>
      </c>
    </row>
    <row r="93" spans="1:12" ht="20.399999999999999" customHeight="1" x14ac:dyDescent="0.3">
      <c r="A93" s="141" t="s">
        <v>303</v>
      </c>
      <c r="B93" s="140"/>
      <c r="D93" s="157">
        <v>14</v>
      </c>
      <c r="E93" s="156"/>
      <c r="F93" s="107">
        <v>-68376</v>
      </c>
      <c r="G93" s="201"/>
      <c r="H93" s="107">
        <v>-38390</v>
      </c>
      <c r="I93" s="201"/>
      <c r="J93" s="107">
        <v>-3666</v>
      </c>
      <c r="K93" s="201"/>
      <c r="L93" s="107">
        <v>-25910</v>
      </c>
    </row>
    <row r="94" spans="1:12" ht="20.399999999999999" customHeight="1" x14ac:dyDescent="0.3">
      <c r="A94" s="141" t="s">
        <v>304</v>
      </c>
      <c r="B94" s="140"/>
      <c r="D94" s="157">
        <v>15</v>
      </c>
      <c r="E94" s="156"/>
      <c r="F94" s="107">
        <v>-5500000</v>
      </c>
      <c r="G94" s="201"/>
      <c r="H94" s="107">
        <v>0</v>
      </c>
      <c r="I94" s="201"/>
      <c r="J94" s="107">
        <v>-5500000</v>
      </c>
      <c r="K94" s="201"/>
      <c r="L94" s="107">
        <v>0</v>
      </c>
    </row>
    <row r="95" spans="1:12" ht="20.399999999999999" customHeight="1" x14ac:dyDescent="0.3">
      <c r="A95" s="139" t="s">
        <v>305</v>
      </c>
      <c r="B95" s="140"/>
      <c r="E95" s="156"/>
      <c r="F95" s="107">
        <v>-69532</v>
      </c>
      <c r="G95" s="201"/>
      <c r="H95" s="107">
        <v>-112635</v>
      </c>
      <c r="I95" s="201"/>
      <c r="J95" s="107">
        <v>-6671</v>
      </c>
      <c r="K95" s="201"/>
      <c r="L95" s="140">
        <v>-49017</v>
      </c>
    </row>
    <row r="96" spans="1:12" ht="20.399999999999999" customHeight="1" x14ac:dyDescent="0.3">
      <c r="A96" s="139" t="s">
        <v>306</v>
      </c>
      <c r="B96" s="140"/>
      <c r="E96" s="156"/>
      <c r="F96" s="107">
        <v>0</v>
      </c>
      <c r="G96" s="201"/>
      <c r="H96" s="107">
        <v>-1113851</v>
      </c>
      <c r="I96" s="201"/>
      <c r="J96" s="107">
        <v>0</v>
      </c>
      <c r="K96" s="201"/>
      <c r="L96" s="140">
        <v>-1113851</v>
      </c>
    </row>
    <row r="97" spans="1:12" ht="20.399999999999999" customHeight="1" x14ac:dyDescent="0.3">
      <c r="A97" s="139" t="s">
        <v>307</v>
      </c>
      <c r="B97" s="140"/>
      <c r="E97" s="156"/>
      <c r="F97" s="107">
        <v>0</v>
      </c>
      <c r="G97" s="201"/>
      <c r="H97" s="107">
        <v>-78975</v>
      </c>
      <c r="I97" s="201"/>
      <c r="J97" s="107">
        <v>0</v>
      </c>
      <c r="K97" s="201"/>
      <c r="L97" s="107">
        <v>-78975</v>
      </c>
    </row>
    <row r="98" spans="1:12" ht="20.399999999999999" customHeight="1" x14ac:dyDescent="0.3">
      <c r="A98" s="139" t="s">
        <v>308</v>
      </c>
      <c r="B98" s="140"/>
      <c r="D98" s="157">
        <v>17</v>
      </c>
      <c r="E98" s="156"/>
      <c r="F98" s="107">
        <v>7421683</v>
      </c>
      <c r="G98" s="201"/>
      <c r="H98" s="107">
        <v>0</v>
      </c>
      <c r="I98" s="201"/>
      <c r="J98" s="107">
        <v>7421683</v>
      </c>
      <c r="K98" s="201"/>
      <c r="L98" s="107">
        <v>0</v>
      </c>
    </row>
    <row r="99" spans="1:12" ht="20.399999999999999" customHeight="1" x14ac:dyDescent="0.3">
      <c r="A99" s="139" t="s">
        <v>309</v>
      </c>
      <c r="B99" s="140"/>
      <c r="E99" s="156"/>
      <c r="F99" s="197">
        <v>-1393052</v>
      </c>
      <c r="G99" s="201"/>
      <c r="H99" s="197">
        <v>-1576310</v>
      </c>
      <c r="I99" s="201"/>
      <c r="J99" s="197">
        <v>-1011829</v>
      </c>
      <c r="K99" s="201"/>
      <c r="L99" s="197">
        <v>-860398</v>
      </c>
    </row>
    <row r="100" spans="1:12" ht="6" customHeight="1" x14ac:dyDescent="0.3">
      <c r="E100" s="156"/>
      <c r="F100" s="192"/>
      <c r="G100" s="193"/>
      <c r="H100" s="192"/>
      <c r="I100" s="194"/>
      <c r="J100" s="192"/>
      <c r="K100" s="193"/>
      <c r="L100" s="192"/>
    </row>
    <row r="101" spans="1:12" ht="20.399999999999999" customHeight="1" x14ac:dyDescent="0.3">
      <c r="A101" s="156" t="s">
        <v>221</v>
      </c>
      <c r="C101" s="140"/>
      <c r="E101" s="156"/>
      <c r="F101" s="197">
        <f>SUM(F85:F99)</f>
        <v>-2545240</v>
      </c>
      <c r="G101" s="193"/>
      <c r="H101" s="197">
        <f>SUM(H85:H99)</f>
        <v>-3869189</v>
      </c>
      <c r="I101" s="194"/>
      <c r="J101" s="197">
        <f>SUM(J85:J99)</f>
        <v>10926334</v>
      </c>
      <c r="K101" s="193"/>
      <c r="L101" s="197">
        <f>SUM(L85:L99)</f>
        <v>-2139999</v>
      </c>
    </row>
    <row r="102" spans="1:12" ht="12" customHeight="1" x14ac:dyDescent="0.3">
      <c r="A102" s="156"/>
      <c r="C102" s="140"/>
      <c r="E102" s="156"/>
      <c r="F102" s="196"/>
      <c r="G102" s="193"/>
      <c r="H102" s="196"/>
      <c r="I102" s="194"/>
      <c r="J102" s="196"/>
      <c r="K102" s="193"/>
      <c r="L102" s="196"/>
    </row>
    <row r="103" spans="1:12" ht="21.9" customHeight="1" x14ac:dyDescent="0.3">
      <c r="A103" s="206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06"/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</row>
    <row r="104" spans="1:12" ht="21.75" customHeight="1" x14ac:dyDescent="0.3">
      <c r="A104" s="156" t="s">
        <v>0</v>
      </c>
      <c r="B104" s="156"/>
      <c r="C104" s="156"/>
      <c r="G104" s="158"/>
      <c r="I104" s="159"/>
      <c r="K104" s="158"/>
      <c r="L104" s="121" t="s">
        <v>4</v>
      </c>
    </row>
    <row r="105" spans="1:12" ht="21.75" customHeight="1" x14ac:dyDescent="0.3">
      <c r="A105" s="156" t="s">
        <v>220</v>
      </c>
      <c r="B105" s="156"/>
      <c r="C105" s="156"/>
      <c r="G105" s="158"/>
      <c r="I105" s="159"/>
      <c r="K105" s="158"/>
    </row>
    <row r="106" spans="1:12" ht="21.75" customHeight="1" x14ac:dyDescent="0.3">
      <c r="A106" s="110" t="str">
        <f>A3</f>
        <v>สำหรับรอบระยะเวลาหกเดือนสิ้นสุดวันที่ 30 มิถุนายน พ.ศ. 2568</v>
      </c>
      <c r="B106" s="110"/>
      <c r="C106" s="110"/>
      <c r="D106" s="160"/>
      <c r="E106" s="161"/>
      <c r="F106" s="145"/>
      <c r="G106" s="162"/>
      <c r="H106" s="145"/>
      <c r="I106" s="163"/>
      <c r="J106" s="145"/>
      <c r="K106" s="162"/>
      <c r="L106" s="145"/>
    </row>
    <row r="107" spans="1:12" ht="21.75" customHeight="1" x14ac:dyDescent="0.3">
      <c r="G107" s="158"/>
      <c r="I107" s="159"/>
      <c r="K107" s="158"/>
    </row>
    <row r="108" spans="1:12" ht="21.75" customHeight="1" x14ac:dyDescent="0.3">
      <c r="A108" s="140"/>
      <c r="D108" s="167"/>
      <c r="E108" s="156"/>
      <c r="F108" s="205" t="s">
        <v>2</v>
      </c>
      <c r="G108" s="205"/>
      <c r="H108" s="205"/>
      <c r="I108" s="166"/>
      <c r="J108" s="205" t="s">
        <v>3</v>
      </c>
      <c r="K108" s="205"/>
      <c r="L108" s="205"/>
    </row>
    <row r="109" spans="1:12" ht="21.75" customHeight="1" x14ac:dyDescent="0.3">
      <c r="D109" s="167"/>
      <c r="E109" s="156"/>
      <c r="F109" s="121" t="s">
        <v>7</v>
      </c>
      <c r="G109" s="156"/>
      <c r="H109" s="121" t="s">
        <v>8</v>
      </c>
      <c r="I109" s="167"/>
      <c r="J109" s="121" t="s">
        <v>7</v>
      </c>
      <c r="K109" s="156"/>
      <c r="L109" s="121" t="s">
        <v>8</v>
      </c>
    </row>
    <row r="110" spans="1:12" ht="21.75" customHeight="1" x14ac:dyDescent="0.3">
      <c r="D110" s="190" t="s">
        <v>9</v>
      </c>
      <c r="E110" s="156"/>
      <c r="F110" s="165" t="s">
        <v>10</v>
      </c>
      <c r="G110" s="156"/>
      <c r="H110" s="165" t="s">
        <v>10</v>
      </c>
      <c r="I110" s="156"/>
      <c r="J110" s="165" t="s">
        <v>10</v>
      </c>
      <c r="K110" s="156"/>
      <c r="L110" s="165" t="s">
        <v>10</v>
      </c>
    </row>
    <row r="111" spans="1:12" ht="21.75" customHeight="1" x14ac:dyDescent="0.3">
      <c r="E111" s="156"/>
      <c r="G111" s="156"/>
      <c r="I111" s="156"/>
      <c r="K111" s="156"/>
    </row>
    <row r="112" spans="1:12" ht="21.75" customHeight="1" x14ac:dyDescent="0.3">
      <c r="A112" s="156" t="s">
        <v>237</v>
      </c>
      <c r="E112" s="156"/>
      <c r="F112" s="107">
        <f>SUM(F51,F82,F101)</f>
        <v>471280</v>
      </c>
      <c r="G112" s="156"/>
      <c r="H112" s="107">
        <f>SUM(H51,H82,H101)</f>
        <v>-1172309</v>
      </c>
      <c r="I112" s="156"/>
      <c r="J112" s="107">
        <f>SUM(J51,J82,J101)</f>
        <v>135122</v>
      </c>
      <c r="K112" s="156"/>
      <c r="L112" s="107">
        <f>SUM(L51,L82,L101)</f>
        <v>182313</v>
      </c>
    </row>
    <row r="113" spans="1:12" ht="21.75" customHeight="1" x14ac:dyDescent="0.3">
      <c r="A113" s="139" t="s">
        <v>310</v>
      </c>
      <c r="E113" s="156"/>
      <c r="F113" s="107">
        <v>382746</v>
      </c>
      <c r="G113" s="156"/>
      <c r="H113" s="107">
        <v>2463729</v>
      </c>
      <c r="I113" s="156"/>
      <c r="J113" s="107">
        <v>153116</v>
      </c>
      <c r="K113" s="156"/>
      <c r="L113" s="107">
        <v>708019</v>
      </c>
    </row>
    <row r="114" spans="1:12" ht="21.75" customHeight="1" x14ac:dyDescent="0.3">
      <c r="A114" s="139" t="s">
        <v>311</v>
      </c>
      <c r="E114" s="156"/>
      <c r="G114" s="156"/>
      <c r="I114" s="156"/>
      <c r="K114" s="156"/>
    </row>
    <row r="115" spans="1:12" ht="21.75" customHeight="1" x14ac:dyDescent="0.3">
      <c r="B115" s="139" t="s">
        <v>312</v>
      </c>
      <c r="E115" s="156"/>
      <c r="F115" s="197">
        <v>-45217</v>
      </c>
      <c r="G115" s="156"/>
      <c r="H115" s="197">
        <v>-8493</v>
      </c>
      <c r="I115" s="156"/>
      <c r="J115" s="197">
        <v>-653</v>
      </c>
      <c r="K115" s="156"/>
      <c r="L115" s="197">
        <v>-416</v>
      </c>
    </row>
    <row r="116" spans="1:12" ht="6" customHeight="1" x14ac:dyDescent="0.3">
      <c r="E116" s="156"/>
      <c r="G116" s="156"/>
      <c r="I116" s="156"/>
      <c r="K116" s="156"/>
    </row>
    <row r="117" spans="1:12" ht="21.75" customHeight="1" thickBot="1" x14ac:dyDescent="0.35">
      <c r="A117" s="156" t="s">
        <v>222</v>
      </c>
      <c r="E117" s="156"/>
      <c r="F117" s="150">
        <f>SUM(F112:F115)</f>
        <v>808809</v>
      </c>
      <c r="G117" s="156"/>
      <c r="H117" s="150">
        <f>SUM(H112:H115)</f>
        <v>1282927</v>
      </c>
      <c r="I117" s="156"/>
      <c r="J117" s="150">
        <f>SUM(J112:J115)</f>
        <v>287585</v>
      </c>
      <c r="K117" s="156"/>
      <c r="L117" s="150">
        <f>SUM(L112:L115)</f>
        <v>889916</v>
      </c>
    </row>
    <row r="118" spans="1:12" ht="21.75" customHeight="1" thickTop="1" x14ac:dyDescent="0.3"/>
    <row r="119" spans="1:12" ht="21.75" customHeight="1" x14ac:dyDescent="0.3">
      <c r="A119" s="156" t="s">
        <v>223</v>
      </c>
      <c r="E119" s="156"/>
      <c r="G119" s="156"/>
      <c r="I119" s="156"/>
      <c r="K119" s="156"/>
    </row>
    <row r="120" spans="1:12" ht="21.75" customHeight="1" x14ac:dyDescent="0.3">
      <c r="A120" s="141" t="s">
        <v>224</v>
      </c>
      <c r="E120" s="156"/>
      <c r="G120" s="156"/>
      <c r="I120" s="156"/>
      <c r="K120" s="156"/>
    </row>
    <row r="121" spans="1:12" ht="21.75" customHeight="1" x14ac:dyDescent="0.3">
      <c r="A121" s="140"/>
      <c r="B121" s="140"/>
      <c r="C121" s="140" t="s">
        <v>261</v>
      </c>
      <c r="E121" s="156"/>
      <c r="F121" s="197">
        <v>808809</v>
      </c>
      <c r="G121" s="156"/>
      <c r="H121" s="197">
        <v>1282927</v>
      </c>
      <c r="I121" s="156"/>
      <c r="J121" s="197">
        <v>287585</v>
      </c>
      <c r="K121" s="156"/>
      <c r="L121" s="197">
        <v>889916</v>
      </c>
    </row>
    <row r="122" spans="1:12" ht="6" customHeight="1" x14ac:dyDescent="0.3">
      <c r="E122" s="156"/>
      <c r="G122" s="156"/>
      <c r="I122" s="156"/>
      <c r="K122" s="156"/>
    </row>
    <row r="123" spans="1:12" ht="21.75" customHeight="1" thickBot="1" x14ac:dyDescent="0.35">
      <c r="A123" s="156"/>
      <c r="E123" s="156"/>
      <c r="F123" s="150">
        <f>SUM(F121)</f>
        <v>808809</v>
      </c>
      <c r="G123" s="156"/>
      <c r="H123" s="150">
        <f>SUM(H121)</f>
        <v>1282927</v>
      </c>
      <c r="I123" s="156"/>
      <c r="J123" s="150">
        <f>SUM(J121)</f>
        <v>287585</v>
      </c>
      <c r="K123" s="156"/>
      <c r="L123" s="150">
        <f>SUM(L121)</f>
        <v>889916</v>
      </c>
    </row>
    <row r="124" spans="1:12" ht="21.75" customHeight="1" thickTop="1" x14ac:dyDescent="0.3">
      <c r="E124" s="156"/>
      <c r="G124" s="156"/>
      <c r="I124" s="156"/>
      <c r="K124" s="156"/>
    </row>
    <row r="125" spans="1:12" ht="21.75" customHeight="1" x14ac:dyDescent="0.3">
      <c r="A125" s="156" t="s">
        <v>225</v>
      </c>
      <c r="E125" s="156"/>
      <c r="G125" s="156"/>
      <c r="I125" s="156"/>
      <c r="K125" s="156"/>
    </row>
    <row r="126" spans="1:12" ht="21.75" customHeight="1" x14ac:dyDescent="0.3">
      <c r="A126" s="141" t="s">
        <v>226</v>
      </c>
      <c r="B126" s="140"/>
      <c r="C126" s="140"/>
      <c r="E126" s="156"/>
      <c r="G126" s="156"/>
      <c r="I126" s="156"/>
      <c r="K126" s="156"/>
    </row>
    <row r="127" spans="1:12" ht="21.75" customHeight="1" x14ac:dyDescent="0.3">
      <c r="C127" s="140" t="s">
        <v>227</v>
      </c>
      <c r="E127" s="156"/>
      <c r="F127" s="107">
        <v>-652704</v>
      </c>
      <c r="G127" s="156"/>
      <c r="H127" s="107">
        <v>-8648</v>
      </c>
      <c r="I127" s="156"/>
      <c r="J127" s="107">
        <v>4193</v>
      </c>
      <c r="K127" s="156"/>
      <c r="L127" s="107">
        <v>0</v>
      </c>
    </row>
    <row r="128" spans="1:12" ht="21.75" customHeight="1" x14ac:dyDescent="0.3">
      <c r="A128" s="141" t="s">
        <v>248</v>
      </c>
      <c r="B128" s="140"/>
      <c r="C128" s="140"/>
      <c r="E128" s="156"/>
      <c r="F128" s="107">
        <v>22986</v>
      </c>
      <c r="G128" s="156"/>
      <c r="H128" s="107">
        <v>32851</v>
      </c>
      <c r="I128" s="156"/>
      <c r="J128" s="107">
        <v>0</v>
      </c>
      <c r="K128" s="156"/>
      <c r="L128" s="107">
        <v>16120</v>
      </c>
    </row>
    <row r="129" spans="1:12" ht="21.75" customHeight="1" x14ac:dyDescent="0.3">
      <c r="A129" s="141" t="s">
        <v>228</v>
      </c>
      <c r="B129" s="140"/>
      <c r="C129" s="140"/>
      <c r="D129" s="167"/>
      <c r="E129" s="156"/>
      <c r="F129" s="107">
        <v>0</v>
      </c>
      <c r="G129" s="156"/>
      <c r="H129" s="107">
        <v>155548</v>
      </c>
      <c r="I129" s="156"/>
      <c r="J129" s="107">
        <v>-10000</v>
      </c>
      <c r="K129" s="156"/>
      <c r="L129" s="107">
        <v>-110553</v>
      </c>
    </row>
    <row r="130" spans="1:12" ht="21.75" customHeight="1" x14ac:dyDescent="0.3">
      <c r="A130" s="141" t="s">
        <v>267</v>
      </c>
      <c r="B130" s="140"/>
      <c r="C130" s="140"/>
      <c r="D130" s="167"/>
      <c r="E130" s="156"/>
      <c r="F130" s="107">
        <v>-28580</v>
      </c>
      <c r="G130" s="156"/>
      <c r="H130" s="107">
        <v>0</v>
      </c>
      <c r="I130" s="156"/>
      <c r="J130" s="107">
        <v>0</v>
      </c>
      <c r="K130" s="156"/>
      <c r="L130" s="107">
        <v>0</v>
      </c>
    </row>
    <row r="131" spans="1:12" ht="21.75" customHeight="1" x14ac:dyDescent="0.3">
      <c r="A131" s="141" t="s">
        <v>229</v>
      </c>
      <c r="B131" s="140"/>
      <c r="C131" s="140"/>
      <c r="D131" s="157">
        <v>12</v>
      </c>
      <c r="E131" s="156"/>
      <c r="F131" s="107">
        <v>398961</v>
      </c>
      <c r="G131" s="156"/>
      <c r="H131" s="107">
        <v>0</v>
      </c>
      <c r="I131" s="156"/>
      <c r="J131" s="107">
        <v>0</v>
      </c>
      <c r="K131" s="156"/>
      <c r="L131" s="107">
        <v>0</v>
      </c>
    </row>
    <row r="132" spans="1:12" ht="21.75" customHeight="1" x14ac:dyDescent="0.3">
      <c r="A132" s="141" t="s">
        <v>313</v>
      </c>
      <c r="B132" s="140"/>
      <c r="C132" s="140"/>
      <c r="D132" s="167"/>
      <c r="E132" s="156"/>
      <c r="F132" s="107">
        <v>152293</v>
      </c>
      <c r="G132" s="156"/>
      <c r="H132" s="107">
        <v>0</v>
      </c>
      <c r="I132" s="156"/>
      <c r="J132" s="107">
        <v>0</v>
      </c>
      <c r="K132" s="156"/>
      <c r="L132" s="107">
        <v>0</v>
      </c>
    </row>
    <row r="133" spans="1:12" ht="21.75" customHeight="1" x14ac:dyDescent="0.3">
      <c r="B133" s="140"/>
      <c r="C133" s="140"/>
      <c r="D133" s="167"/>
      <c r="E133" s="156"/>
      <c r="G133" s="156"/>
      <c r="I133" s="156"/>
      <c r="K133" s="156"/>
    </row>
    <row r="134" spans="1:12" ht="21.75" customHeight="1" x14ac:dyDescent="0.3">
      <c r="B134" s="140"/>
      <c r="C134" s="140"/>
      <c r="D134" s="167"/>
      <c r="E134" s="156"/>
      <c r="G134" s="156"/>
      <c r="I134" s="156"/>
      <c r="K134" s="156"/>
    </row>
    <row r="135" spans="1:12" ht="21.75" customHeight="1" x14ac:dyDescent="0.3">
      <c r="B135" s="140"/>
      <c r="C135" s="140"/>
      <c r="D135" s="167"/>
      <c r="E135" s="156"/>
      <c r="G135" s="156"/>
      <c r="I135" s="156"/>
      <c r="K135" s="156"/>
    </row>
    <row r="136" spans="1:12" ht="21.75" customHeight="1" x14ac:dyDescent="0.3">
      <c r="B136" s="140"/>
      <c r="C136" s="140"/>
      <c r="D136" s="167"/>
      <c r="E136" s="156"/>
      <c r="G136" s="156"/>
      <c r="I136" s="156"/>
      <c r="K136" s="156"/>
    </row>
    <row r="137" spans="1:12" ht="21.75" customHeight="1" x14ac:dyDescent="0.3">
      <c r="B137" s="140"/>
      <c r="C137" s="140"/>
      <c r="D137" s="167"/>
      <c r="E137" s="156"/>
      <c r="G137" s="156"/>
      <c r="I137" s="156"/>
      <c r="K137" s="156"/>
    </row>
    <row r="138" spans="1:12" ht="21.75" customHeight="1" x14ac:dyDescent="0.3">
      <c r="B138" s="140"/>
      <c r="C138" s="140"/>
      <c r="D138" s="167"/>
      <c r="E138" s="156"/>
      <c r="G138" s="156"/>
      <c r="I138" s="156"/>
      <c r="K138" s="156"/>
    </row>
    <row r="139" spans="1:12" ht="21.75" customHeight="1" x14ac:dyDescent="0.3">
      <c r="B139" s="140"/>
      <c r="C139" s="140"/>
      <c r="D139" s="167"/>
      <c r="E139" s="156"/>
      <c r="G139" s="156"/>
      <c r="I139" s="156"/>
      <c r="K139" s="156"/>
    </row>
    <row r="140" spans="1:12" ht="21.75" customHeight="1" x14ac:dyDescent="0.3">
      <c r="B140" s="140"/>
      <c r="C140" s="140"/>
      <c r="D140" s="167"/>
      <c r="E140" s="156"/>
      <c r="G140" s="156"/>
      <c r="I140" s="156"/>
      <c r="K140" s="156"/>
    </row>
    <row r="141" spans="1:12" ht="21.75" customHeight="1" x14ac:dyDescent="0.3">
      <c r="B141" s="140"/>
      <c r="C141" s="140"/>
      <c r="D141" s="167"/>
      <c r="E141" s="156"/>
      <c r="G141" s="156"/>
      <c r="I141" s="156"/>
      <c r="K141" s="156"/>
    </row>
    <row r="142" spans="1:12" ht="21.75" customHeight="1" x14ac:dyDescent="0.3">
      <c r="B142" s="140"/>
      <c r="C142" s="140"/>
      <c r="D142" s="167"/>
      <c r="E142" s="156"/>
      <c r="G142" s="156"/>
      <c r="I142" s="156"/>
      <c r="K142" s="156"/>
    </row>
    <row r="143" spans="1:12" ht="21.75" customHeight="1" x14ac:dyDescent="0.3">
      <c r="B143" s="140"/>
      <c r="C143" s="140"/>
      <c r="D143" s="167"/>
      <c r="E143" s="156"/>
      <c r="G143" s="156"/>
      <c r="I143" s="156"/>
      <c r="K143" s="156"/>
    </row>
    <row r="144" spans="1:12" ht="21.75" customHeight="1" x14ac:dyDescent="0.3">
      <c r="B144" s="140"/>
      <c r="C144" s="140"/>
      <c r="D144" s="167"/>
      <c r="E144" s="156"/>
      <c r="G144" s="156"/>
      <c r="I144" s="156"/>
      <c r="K144" s="156"/>
    </row>
    <row r="145" spans="1:12" ht="21.75" customHeight="1" x14ac:dyDescent="0.3">
      <c r="B145" s="140"/>
      <c r="C145" s="140"/>
      <c r="D145" s="167"/>
      <c r="E145" s="156"/>
      <c r="G145" s="156"/>
      <c r="I145" s="156"/>
      <c r="K145" s="156"/>
    </row>
    <row r="146" spans="1:12" ht="21.75" customHeight="1" x14ac:dyDescent="0.3">
      <c r="B146" s="140"/>
      <c r="C146" s="140"/>
      <c r="D146" s="167"/>
      <c r="E146" s="156"/>
      <c r="G146" s="156"/>
      <c r="I146" s="156"/>
      <c r="K146" s="156"/>
    </row>
    <row r="147" spans="1:12" ht="21.75" customHeight="1" x14ac:dyDescent="0.3">
      <c r="B147" s="140"/>
      <c r="C147" s="140"/>
      <c r="D147" s="167"/>
      <c r="E147" s="156"/>
      <c r="G147" s="156"/>
      <c r="I147" s="156"/>
      <c r="K147" s="156"/>
    </row>
    <row r="148" spans="1:12" ht="21.75" customHeight="1" x14ac:dyDescent="0.3">
      <c r="B148" s="140"/>
      <c r="C148" s="140"/>
      <c r="D148" s="167"/>
      <c r="E148" s="156"/>
      <c r="G148" s="156"/>
      <c r="I148" s="156"/>
      <c r="K148" s="156"/>
    </row>
    <row r="149" spans="1:12" ht="21.75" customHeight="1" x14ac:dyDescent="0.3">
      <c r="B149" s="140"/>
      <c r="C149" s="140"/>
      <c r="D149" s="167"/>
      <c r="E149" s="156"/>
      <c r="G149" s="156"/>
      <c r="I149" s="156"/>
      <c r="K149" s="156"/>
    </row>
    <row r="150" spans="1:12" ht="21.9" customHeight="1" x14ac:dyDescent="0.3">
      <c r="A150" s="206" t="s">
        <v>45</v>
      </c>
      <c r="B150" s="206"/>
      <c r="C150" s="206"/>
      <c r="D150" s="206"/>
      <c r="E150" s="206"/>
      <c r="F150" s="206"/>
      <c r="G150" s="206"/>
      <c r="H150" s="206"/>
      <c r="I150" s="206"/>
      <c r="J150" s="206"/>
      <c r="K150" s="206"/>
      <c r="L150" s="206"/>
    </row>
  </sheetData>
  <mergeCells count="9">
    <mergeCell ref="F108:H108"/>
    <mergeCell ref="J108:L108"/>
    <mergeCell ref="A150:L150"/>
    <mergeCell ref="F5:H5"/>
    <mergeCell ref="J5:L5"/>
    <mergeCell ref="A53:L53"/>
    <mergeCell ref="F58:H58"/>
    <mergeCell ref="J58:L58"/>
    <mergeCell ref="A103:L103"/>
  </mergeCells>
  <pageMargins left="0.8" right="0.5" top="0.5" bottom="0.6" header="0.49" footer="0.4"/>
  <pageSetup paperSize="9" scale="80" firstPageNumber="14" fitToWidth="0" fitToHeight="0" orientation="portrait" useFirstPageNumber="1" horizontalDpi="1200" verticalDpi="1200" r:id="rId1"/>
  <headerFooter scaleWithDoc="0">
    <oddFooter>&amp;R&amp;"Browallia New,Regular"&amp;14&amp;P</oddFooter>
  </headerFooter>
  <rowBreaks count="2" manualBreakCount="2">
    <brk id="53" max="16383" man="1"/>
    <brk id="10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1" ma:contentTypeDescription="Create a new document." ma:contentTypeScope="" ma:versionID="95a3ebb3e8a22e8e7b58b86b89108a0f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0b9edf85398af61a91bee711d66cadc3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F79B7D-E670-49D5-ACE4-18985D3E5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478333-9B70-4C76-B85D-7745D39ED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3-5</vt:lpstr>
      <vt:lpstr>6-8 (3m)</vt:lpstr>
      <vt:lpstr>9-11 (6m)</vt:lpstr>
      <vt:lpstr>12</vt:lpstr>
      <vt:lpstr>13</vt:lpstr>
      <vt:lpstr>14-16</vt:lpstr>
      <vt:lpstr>'12'!Print_Area</vt:lpstr>
      <vt:lpstr>'13'!Print_Area</vt:lpstr>
      <vt:lpstr>'3-5'!Print_Area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Nutcharin Kiatchaloemlap (TH)</cp:lastModifiedBy>
  <cp:revision/>
  <cp:lastPrinted>2025-08-13T12:11:26Z</cp:lastPrinted>
  <dcterms:created xsi:type="dcterms:W3CDTF">2017-05-03T07:03:18Z</dcterms:created>
  <dcterms:modified xsi:type="dcterms:W3CDTF">2025-08-13T16:09:02Z</dcterms:modified>
  <cp:category/>
  <cp:contentStatus/>
</cp:coreProperties>
</file>