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L:\ABAS-Listed\Energy Absolute Public Company Limited\Energy Absolute_Sep25'Q3 (SCT-14)\"/>
    </mc:Choice>
  </mc:AlternateContent>
  <xr:revisionPtr revIDLastSave="0" documentId="13_ncr:1_{2B3D9657-7A47-4AF6-9B5A-1C4A4B877EE8}" xr6:coauthVersionLast="47" xr6:coauthVersionMax="47" xr10:uidLastSave="{00000000-0000-0000-0000-000000000000}"/>
  <bookViews>
    <workbookView xWindow="-120" yWindow="-120" windowWidth="29040" windowHeight="15720" tabRatio="662" xr2:uid="{00000000-000D-0000-FFFF-FFFF00000000}"/>
  </bookViews>
  <sheets>
    <sheet name="3-5" sheetId="8" r:id="rId1"/>
    <sheet name="6-7 (3m)" sheetId="9" r:id="rId2"/>
    <sheet name="8-9 (9m)" sheetId="14" r:id="rId3"/>
    <sheet name="10" sheetId="16" r:id="rId4"/>
    <sheet name="11" sheetId="17" r:id="rId5"/>
    <sheet name="12-14" sheetId="18" r:id="rId6"/>
  </sheets>
  <definedNames>
    <definedName name="_xlnm.Print_Area" localSheetId="0">'3-5'!$A$1:$L$163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9" l="1"/>
  <c r="J81" i="9"/>
  <c r="H81" i="9"/>
  <c r="F81" i="9"/>
  <c r="L76" i="9"/>
  <c r="J76" i="9"/>
  <c r="H76" i="9"/>
  <c r="F76" i="9"/>
  <c r="H14" i="14"/>
  <c r="F14" i="14"/>
  <c r="F146" i="8"/>
  <c r="J126" i="18"/>
  <c r="F126" i="18"/>
  <c r="F49" i="8"/>
  <c r="AB31" i="16" l="1"/>
  <c r="AB16" i="16"/>
  <c r="AD16" i="16" s="1"/>
  <c r="AH16" i="16" s="1"/>
  <c r="P29" i="17"/>
  <c r="L14" i="14"/>
  <c r="J14" i="14"/>
  <c r="L14" i="9" l="1"/>
  <c r="J14" i="9"/>
  <c r="H14" i="9"/>
  <c r="F118" i="18" l="1"/>
  <c r="F27" i="14"/>
  <c r="AD31" i="16" l="1"/>
  <c r="AH31" i="16" s="1"/>
  <c r="AB34" i="16"/>
  <c r="AD34" i="16" s="1"/>
  <c r="J37" i="16"/>
  <c r="J25" i="16"/>
  <c r="F14" i="9" l="1"/>
  <c r="J25" i="9" l="1"/>
  <c r="J32" i="17"/>
  <c r="J22" i="17"/>
  <c r="L128" i="18" l="1"/>
  <c r="H128" i="18"/>
  <c r="L104" i="18"/>
  <c r="L85" i="18"/>
  <c r="H104" i="18"/>
  <c r="H85" i="18"/>
  <c r="L37" i="18"/>
  <c r="L49" i="18" s="1"/>
  <c r="L52" i="18" s="1"/>
  <c r="H37" i="18"/>
  <c r="H49" i="18" s="1"/>
  <c r="H52" i="18" s="1"/>
  <c r="J128" i="18"/>
  <c r="F128" i="18"/>
  <c r="J104" i="18"/>
  <c r="F104" i="18"/>
  <c r="J85" i="18"/>
  <c r="F85" i="18"/>
  <c r="A108" i="18"/>
  <c r="A161" i="18" s="1"/>
  <c r="A111" i="18"/>
  <c r="L117" i="18" l="1"/>
  <c r="L122" i="18" s="1"/>
  <c r="H117" i="18"/>
  <c r="H122" i="18" s="1"/>
  <c r="T32" i="17" l="1"/>
  <c r="R32" i="17"/>
  <c r="P32" i="17"/>
  <c r="N32" i="17"/>
  <c r="L32" i="17"/>
  <c r="H32" i="17"/>
  <c r="F32" i="17"/>
  <c r="X28" i="17"/>
  <c r="Z28" i="17" s="1"/>
  <c r="AB28" i="17" s="1"/>
  <c r="X27" i="17"/>
  <c r="X24" i="17"/>
  <c r="Z24" i="17" s="1"/>
  <c r="AB24" i="17" s="1"/>
  <c r="X14" i="17"/>
  <c r="AB14" i="17" s="1"/>
  <c r="X17" i="17"/>
  <c r="AB17" i="17" s="1"/>
  <c r="X18" i="17"/>
  <c r="Z18" i="17" s="1"/>
  <c r="X19" i="17"/>
  <c r="Z19" i="17" s="1"/>
  <c r="F22" i="17"/>
  <c r="H22" i="17"/>
  <c r="L22" i="17"/>
  <c r="N22" i="17"/>
  <c r="P22" i="17"/>
  <c r="R22" i="17"/>
  <c r="T22" i="17"/>
  <c r="V22" i="17"/>
  <c r="Z14" i="17" l="1"/>
  <c r="AB19" i="17"/>
  <c r="AB18" i="17"/>
  <c r="X22" i="17"/>
  <c r="Z22" i="17" s="1"/>
  <c r="Z27" i="17"/>
  <c r="AB27" i="17" s="1"/>
  <c r="Z17" i="17"/>
  <c r="AF37" i="16"/>
  <c r="Z37" i="16"/>
  <c r="X37" i="16"/>
  <c r="V37" i="16"/>
  <c r="T37" i="16"/>
  <c r="R37" i="16"/>
  <c r="P37" i="16"/>
  <c r="N37" i="16"/>
  <c r="L37" i="16"/>
  <c r="H37" i="16"/>
  <c r="F37" i="16"/>
  <c r="AH34" i="16"/>
  <c r="AB33" i="16"/>
  <c r="AB32" i="16"/>
  <c r="AB30" i="16"/>
  <c r="AB27" i="16"/>
  <c r="AD27" i="16" s="1"/>
  <c r="AF25" i="16"/>
  <c r="Z25" i="16"/>
  <c r="X25" i="16"/>
  <c r="V25" i="16"/>
  <c r="T25" i="16"/>
  <c r="R25" i="16"/>
  <c r="P25" i="16"/>
  <c r="N25" i="16"/>
  <c r="L25" i="16"/>
  <c r="H25" i="16"/>
  <c r="F25" i="16"/>
  <c r="AB22" i="16"/>
  <c r="AD22" i="16" s="1"/>
  <c r="AH22" i="16" s="1"/>
  <c r="AB21" i="16"/>
  <c r="AD21" i="16" s="1"/>
  <c r="AH21" i="16" s="1"/>
  <c r="AB20" i="16"/>
  <c r="AD20" i="16" s="1"/>
  <c r="AH20" i="16" s="1"/>
  <c r="AB19" i="16"/>
  <c r="AD19" i="16" s="1"/>
  <c r="AH19" i="16" s="1"/>
  <c r="AB22" i="17" l="1"/>
  <c r="AD33" i="16"/>
  <c r="AH33" i="16" s="1"/>
  <c r="AD32" i="16"/>
  <c r="AH32" i="16" s="1"/>
  <c r="AB37" i="16"/>
  <c r="AH27" i="16"/>
  <c r="AD30" i="16"/>
  <c r="AH30" i="16" s="1"/>
  <c r="AD25" i="16"/>
  <c r="AH25" i="16"/>
  <c r="AB25" i="16"/>
  <c r="AH37" i="16" l="1"/>
  <c r="AD37" i="16"/>
  <c r="A163" i="8" l="1"/>
  <c r="L146" i="8" l="1"/>
  <c r="J146" i="8"/>
  <c r="H146" i="8"/>
  <c r="H77" i="14" l="1"/>
  <c r="F46" i="14" l="1"/>
  <c r="F149" i="8" l="1"/>
  <c r="J85" i="8" l="1"/>
  <c r="L82" i="14"/>
  <c r="J82" i="14"/>
  <c r="H82" i="14"/>
  <c r="F82" i="14"/>
  <c r="L77" i="14"/>
  <c r="J77" i="14"/>
  <c r="F77" i="14"/>
  <c r="A96" i="14"/>
  <c r="L66" i="14"/>
  <c r="J66" i="14"/>
  <c r="H66" i="14"/>
  <c r="F66" i="14"/>
  <c r="F69" i="14" s="1"/>
  <c r="L46" i="14"/>
  <c r="J46" i="14"/>
  <c r="V29" i="17" s="1"/>
  <c r="H46" i="14"/>
  <c r="A52" i="14"/>
  <c r="L27" i="14"/>
  <c r="J27" i="14"/>
  <c r="H27" i="14"/>
  <c r="X29" i="17" l="1"/>
  <c r="Z29" i="17" s="1"/>
  <c r="AB29" i="17" s="1"/>
  <c r="AB32" i="17" s="1"/>
  <c r="V32" i="17"/>
  <c r="X32" i="17" s="1"/>
  <c r="Z32" i="17" s="1"/>
  <c r="F32" i="14"/>
  <c r="F10" i="18" s="1"/>
  <c r="F37" i="18" s="1"/>
  <c r="F49" i="18" s="1"/>
  <c r="F52" i="18" s="1"/>
  <c r="L32" i="14"/>
  <c r="L35" i="14" s="1"/>
  <c r="L69" i="14"/>
  <c r="J32" i="14"/>
  <c r="J10" i="18" s="1"/>
  <c r="J37" i="18" s="1"/>
  <c r="J49" i="18" s="1"/>
  <c r="J52" i="18" s="1"/>
  <c r="J117" i="18" s="1"/>
  <c r="J122" i="18" s="1"/>
  <c r="H69" i="14"/>
  <c r="J69" i="14"/>
  <c r="H32" i="14"/>
  <c r="H35" i="14" s="1"/>
  <c r="F117" i="18" l="1"/>
  <c r="F122" i="18" s="1"/>
  <c r="J35" i="14"/>
  <c r="J71" i="14" s="1"/>
  <c r="L71" i="14"/>
  <c r="F35" i="14"/>
  <c r="F71" i="14" s="1"/>
  <c r="H71" i="14"/>
  <c r="F25" i="9"/>
  <c r="F65" i="9" l="1"/>
  <c r="F101" i="8"/>
  <c r="F27" i="8" l="1"/>
  <c r="F51" i="8" l="1"/>
  <c r="L101" i="8" l="1"/>
  <c r="J101" i="8"/>
  <c r="H101" i="8"/>
  <c r="J49" i="8"/>
  <c r="J65" i="9" l="1"/>
  <c r="L25" i="9" l="1"/>
  <c r="J44" i="9" l="1"/>
  <c r="F85" i="8" l="1"/>
  <c r="F103" i="8" s="1"/>
  <c r="F151" i="8" s="1"/>
  <c r="H65" i="9" l="1"/>
  <c r="H44" i="9"/>
  <c r="H25" i="9"/>
  <c r="L65" i="9"/>
  <c r="L44" i="9"/>
  <c r="L30" i="9"/>
  <c r="L33" i="9" s="1"/>
  <c r="L68" i="9" l="1"/>
  <c r="L70" i="9" s="1"/>
  <c r="H30" i="9"/>
  <c r="H33" i="9" s="1"/>
  <c r="H68" i="9"/>
  <c r="F44" i="9"/>
  <c r="A51" i="9"/>
  <c r="A95" i="9"/>
  <c r="H70" i="9" l="1"/>
  <c r="J68" i="9"/>
  <c r="F68" i="9"/>
  <c r="F30" i="9"/>
  <c r="F33" i="9" s="1"/>
  <c r="J30" i="9"/>
  <c r="J33" i="9" s="1"/>
  <c r="F70" i="9" l="1"/>
  <c r="J70" i="9"/>
  <c r="J149" i="8" l="1"/>
  <c r="J27" i="8" l="1"/>
  <c r="J51" i="8" s="1"/>
  <c r="H149" i="8" l="1"/>
  <c r="L149" i="8"/>
  <c r="A113" i="8"/>
  <c r="A110" i="8"/>
  <c r="L85" i="8"/>
  <c r="H85" i="8"/>
  <c r="A60" i="8"/>
  <c r="L49" i="8"/>
  <c r="H49" i="8"/>
  <c r="L27" i="8"/>
  <c r="H27" i="8"/>
  <c r="H51" i="8" l="1"/>
  <c r="L51" i="8"/>
  <c r="H103" i="8"/>
  <c r="H151" i="8" s="1"/>
  <c r="J103" i="8"/>
  <c r="J151" i="8" s="1"/>
  <c r="L103" i="8"/>
  <c r="L151" i="8" s="1"/>
</calcChain>
</file>

<file path=xl/sharedStrings.xml><?xml version="1.0" encoding="utf-8"?>
<sst xmlns="http://schemas.openxmlformats.org/spreadsheetml/2006/main" count="618" uniqueCount="320">
  <si>
    <t xml:space="preserve">บริษัท พลังงานบริสุทธิ์ จำกัด (มหาชน)  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</si>
  <si>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</si>
  <si>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</si>
  <si>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</si>
  <si>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</si>
  <si>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</si>
  <si>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</si>
  <si>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</si>
  <si>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</si>
  <si>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</si>
  <si>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</si>
  <si>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</si>
  <si>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</si>
  <si>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</si>
  <si>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</si>
  <si>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>สินทรัพย์ทางการเงินหมุนเวียนอื่น</t>
  </si>
  <si>
    <t>ลูกหนี้หมุนเวียนอื่น สุทธิ</t>
  </si>
  <si>
    <t>เงินให้กู้ยืมระยะสั้นแก่กิจการที่เกี่ยวข้องกัน สุทธิ</t>
  </si>
  <si>
    <t>ที่ถึงกำหนดรับชำระภายในหนึ่งปี</t>
  </si>
  <si>
    <t>สินค้าคงเหลือ สุทธิ</t>
  </si>
  <si>
    <t>สินทรัพย์ไม่หมุนเวียนที่ถือไว้เพื่อขาย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</si>
  <si>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</si>
  <si>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</si>
  <si>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</si>
  <si>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ลูกหนี้ผ่อนชำระ สุทธิ</t>
  </si>
  <si>
    <t>ลูกหนี้ตามสัญญาเช่าเงินทุน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</si>
  <si>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</si>
  <si>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</si>
  <si>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สินทรัพย์ทางการเงินที่วัดมูลค่าด้วยวิธีราคาทุนตัดจำหน่าย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</si>
  <si>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</si>
  <si>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</si>
  <si>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</si>
  <si>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เงินให้กู้ยืมระยะยาวแก่กิจการอื่นและกิจการที่เกี่ยวข้องกัน สุทธิ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</si>
  <si>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</si>
  <si>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</si>
  <si>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</si>
  <si>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ค่าความนิยม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</si>
  <si>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</si>
  <si>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</si>
  <si>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สินทรัพย์ไม่หมุนเวียนอื่น สุทธิ</t>
  </si>
  <si>
    <t>รวมสินทรัพย์ไม่หมุนเวียน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</si>
  <si>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</si>
  <si>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</si>
  <si>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</si>
  <si>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</si>
  <si>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สุทธิ</t>
  </si>
  <si>
    <t>เจ้าหนี้การค้า</t>
  </si>
  <si>
    <t>เจ้าหนี้หมุนเวียนอื่น</t>
  </si>
  <si>
    <t>เจ้าหนี้ค่าก่อสร้างและซื้อสินทรัพย์ถาวร</t>
  </si>
  <si>
    <t>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</si>
  <si>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</si>
  <si>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หนี้สินตามสัญญาเช่าที่ถึงกำหนดชำระภายในหนึ่งปี สุทธิ</t>
  </si>
  <si>
    <t>หุ้นกู้ที่ถึงกำหนดชำระภายในหนึ่งปี สุทธิ</t>
  </si>
  <si>
    <t>ภาษีเงินได้นิติบุคคลค้างจ่าย</t>
  </si>
  <si>
    <t>เงินประกันผลงานก่อสร้าง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</si>
  <si>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</si>
  <si>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</si>
  <si>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</si>
  <si>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เงินกู้ยืมระยะยาวจากกิจการที่เกี่ยวข้องกัน</t>
  </si>
  <si>
    <t>หนี้สินอนุพันธ์ทางการเงิน</t>
  </si>
  <si>
    <t>หุ้นกู้ สุทธิ</t>
  </si>
  <si>
    <t>เงินประกันผลงานการก่อสร้าง</t>
  </si>
  <si>
    <t>หนี้สินตามสัญญาเช่า สุทธิ</t>
  </si>
  <si>
    <t>หนี้สินภาษีเงินได้รอตัดบัญชี สุทธิ</t>
  </si>
  <si>
    <t>ภาระผูกพันผลประโยชน์พนักงาน</t>
  </si>
  <si>
    <t>รายได้ค่าเช่าที่ดินรับล่วงหน้าจากกิจการที่เกี่ยวข้องกัน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</si>
  <si>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</si>
  <si>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</si>
  <si>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</si>
  <si>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</si>
  <si>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</si>
  <si>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</si>
  <si>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</si>
  <si>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</si>
  <si>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8,664,463,266 หุ้น </t>
  </si>
  <si>
    <t xml:space="preserve">    มูลค่าที่ตราไว้หุ้นละ 0.10 บาท</t>
  </si>
  <si>
    <t xml:space="preserve">    (พ.ศ. 2567 หุ้นสามัญจำนวน 4,003,341,400 หุ้น </t>
  </si>
  <si>
    <t xml:space="preserve">     มูลค่าที่ตราไว้หุ้นละ 0.10 บาท)</t>
  </si>
  <si>
    <t>ทุนที่ออกและชำระแล้ว</t>
  </si>
  <si>
    <t xml:space="preserve">    (พ.ศ. 2567 หุ้นสามัญจำนวน 3,713,341,400 หุ้น  </t>
  </si>
  <si>
    <t>ส่วนเกินมูลค่าหุ้นสามัญ</t>
  </si>
  <si>
    <t>ใบสำคัญแสดงสิทธิซื้อหุ้นสามัญ</t>
  </si>
  <si>
    <t>กำไรสะสม</t>
  </si>
  <si>
    <t xml:space="preserve">จัดสรรแล้ว </t>
  </si>
  <si>
    <t>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</si>
  <si>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</si>
  <si>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</si>
  <si>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</si>
  <si>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</si>
  <si>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</si>
  <si>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</si>
  <si>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</si>
  <si>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</si>
  <si>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</si>
  <si>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</si>
  <si>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</si>
  <si>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</si>
  <si>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ต้นทุนจากการขายและการให้บริการ</t>
  </si>
  <si>
    <t>ค่าใช้จ่ายในการขายและต้นทุนในการจัดจำหน่าย</t>
  </si>
  <si>
    <t>ค่าใช้จ่ายในการบริหาร</t>
  </si>
  <si>
    <t>ขาดทุนด้านเครดิตที่คาดว่าจะเกิดขึ้น</t>
  </si>
  <si>
    <t>ขาดทุนจากการวัดมูลค่ายุติธรรมจากการรวมธุรกิจ</t>
  </si>
  <si>
    <t>ที่ดำเนินการสำเร็จจากการทยอยซื้อ</t>
  </si>
  <si>
    <t>กำไร (ขาดทุน) จากอัตราแลกเปลี่ยน สุทธิ</t>
  </si>
  <si>
    <t>ต้นทุนทางการเงิน</t>
  </si>
  <si>
    <t>รวมค่าใช้จ่าย</t>
  </si>
  <si>
    <t>ในบริษัทร่วมและการร่วมค้า สุทธิ</t>
  </si>
  <si>
    <t>ภาษีเงินได้</t>
  </si>
  <si>
    <t>กำไร (ขาดทุน) 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</si>
  <si>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</si>
  <si>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</si>
  <si>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 xml:space="preserve">  ด้วยมูลค่ายุติธรรมผ่านกำไรขาดทุนเบ็ดเสร็จอื่น สุทธิ</t>
  </si>
  <si>
    <t>ภาษีเงินได้ของรายการที่จะไม่จัดประเภทรายการใหม่</t>
  </si>
  <si>
    <t xml:space="preserve">  ไปยังกำไรหรือขาดทุนในภายหลัง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</si>
  <si>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</si>
  <si>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</si>
  <si>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ผลต่างของอัตราแลกเปลี่ยนจากการแปลงค่า</t>
  </si>
  <si>
    <t xml:space="preserve">  ข้อมูลทางการเงิน</t>
  </si>
  <si>
    <t>รวมรายการที่จะจัดประเภทรายการใหม่ไปยัง</t>
  </si>
  <si>
    <t>สุทธิจากภาษี</t>
  </si>
  <si>
    <t>กำไร (ขาดทุน) เบ็ดเสร็จรวมสำหรับรอบระยะเวลา</t>
  </si>
  <si>
    <t>การแบ่งปันกำไร (ขาดทุน)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</si>
  <si>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</si>
  <si>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</si>
  <si>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</si>
  <si>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งบการเปลี่ยนแปลงส่วนของเจ้าของ</t>
  </si>
  <si>
    <t xml:space="preserve">ข้อมูลทางการเงินรวม </t>
  </si>
  <si>
    <t>ส่วนแบ่ง</t>
  </si>
  <si>
    <t>ส่วนต่ำจาก</t>
  </si>
  <si>
    <t>การวัดมูลค่าใหม่</t>
  </si>
  <si>
    <t>การเปลี่ยนแปลง</t>
  </si>
  <si>
    <t>ผลต่างของอัตรา</t>
  </si>
  <si>
    <t>กำไร (ขาดทุน)</t>
  </si>
  <si>
    <t>ของภาระผูกพัน</t>
  </si>
  <si>
    <t>มูลค่ายุติธรรม</t>
  </si>
  <si>
    <t>แลกเปลี่ยนจากการ</t>
  </si>
  <si>
    <t>เบ็ดเสร็จอื่นจาก</t>
  </si>
  <si>
    <t>รวมองค์ประกอบ</t>
  </si>
  <si>
    <t>รวมส่วนของ</t>
  </si>
  <si>
    <t>ทุนที่ออกและ</t>
  </si>
  <si>
    <t xml:space="preserve"> ส่วนเกินมูลค่า</t>
  </si>
  <si>
    <t>หุ้นทุน</t>
  </si>
  <si>
    <t>ยังไม่ได้</t>
  </si>
  <si>
    <t>สัดส่วนการถือหุ้น</t>
  </si>
  <si>
    <t>ผลประโยชน์</t>
  </si>
  <si>
    <t>ของเงินลงทุน</t>
  </si>
  <si>
    <t>แปลงค่าข้อมูล</t>
  </si>
  <si>
    <t>บริษัทร่วมและ</t>
  </si>
  <si>
    <t>อื่นของส่วนของ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</si>
  <si>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</si>
  <si>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</si>
  <si>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</si>
  <si>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</si>
  <si>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</si>
  <si>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ซื้อคืน</t>
  </si>
  <si>
    <t>ตามกฎหมาย</t>
  </si>
  <si>
    <t>จัดสรร</t>
  </si>
  <si>
    <t>ในบริษัทย่อย</t>
  </si>
  <si>
    <t>พนักงาน</t>
  </si>
  <si>
    <t>ในตราสารทุน</t>
  </si>
  <si>
    <t>ทางการเงิน</t>
  </si>
  <si>
    <t>การร่วมค้า</t>
  </si>
  <si>
    <t>เจ้าของ</t>
  </si>
  <si>
    <t>ของบริษัทใหญ่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</si>
  <si>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</si>
  <si>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</si>
  <si>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</t>
  </si>
  <si>
    <t>หุ้นทุนซื้อคืน</t>
  </si>
  <si>
    <t>ยอดคงเหลือ ณ สิ้นรอบระยะเวลา</t>
  </si>
  <si>
    <t>ยอดคงเหลือ ณ วันที่ 1 มกราคม พ.ศ. 2568</t>
  </si>
  <si>
    <t>การเปลี่ยนแปลงสัดส่วนการลงทุนในบริษัทย่อย</t>
  </si>
  <si>
    <t>ส่วนเกินทุนจาก</t>
  </si>
  <si>
    <t>การรวมธุรกิจ</t>
  </si>
  <si>
    <t>องค์ประกอบอื่น</t>
  </si>
  <si>
    <t>ส่วนของ</t>
  </si>
  <si>
    <t xml:space="preserve"> ทุนที่ออก</t>
  </si>
  <si>
    <t>ภายใต้การ</t>
  </si>
  <si>
    <t>ของส่วนของ</t>
  </si>
  <si>
    <t>และชำระแล้ว</t>
  </si>
  <si>
    <t>ควบคุมเดียวกัน</t>
  </si>
  <si>
    <t>กระแสเงินสดจากกิจกรรมดำเนินงาน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</si>
  <si>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</si>
  <si>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</si>
  <si>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</si>
  <si>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</si>
  <si>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เงินปันผลรับ</t>
  </si>
  <si>
    <t>- ต้นทุนทางการเงิน</t>
  </si>
  <si>
    <t>- ขาดทุนจากการจำหน่ายเครื่องจักรและอุปกรณ์</t>
  </si>
  <si>
    <t>- ค่าตัดจำหน่ายรายได้ค่าเช่าที่ดินรับล่วงหน้า</t>
  </si>
  <si>
    <t xml:space="preserve">  จากกิจการที่เกี่ยวข้องกัน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</si>
  <si>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</si>
  <si>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</si>
  <si>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</si>
  <si>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</si>
  <si>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ลูกหนี้ผ่อนชำระ</t>
  </si>
  <si>
    <t xml:space="preserve">- ลูกหนี้ตามสัญญาเช่าเงินทุน </t>
  </si>
  <si>
    <t>- ลูกหนี้หมุนเวียนอื่น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</si>
  <si>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</si>
  <si>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</si>
  <si>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</si>
  <si>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เจ้าหนี้หมุนเวียนอื่น</t>
  </si>
  <si>
    <t>- หนี้สินไม่หมุนเวียนอื่น</t>
  </si>
  <si>
    <t>- จ่ายภาษีเงินได้</t>
  </si>
  <si>
    <t>งบกระแสเงินสด</t>
  </si>
  <si>
    <t>เงินสดสุทธิได้มาจาก (ใช้ไปใน) กิจกรรมจัดหาเงิน</t>
  </si>
  <si>
    <t>ยอดคงเหลือปลายรอบระยะเวลา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</si>
  <si>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</si>
  <si>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</si>
  <si>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ข้อมูลเพิ่มเติมเกี่ยวกับกระแสเงินสด</t>
  </si>
  <si>
    <t>- การเปลี่ยนแปลงในเจ้าหนี้ค่าก่อสร้างและซื้อสินทรัพย์ถาวร</t>
  </si>
  <si>
    <t>(รวมเงินประกันผลงานการก่อสร้าง)</t>
  </si>
  <si>
    <t>กำไร (ขาดทุน) สำหรับรอบระยะเวลา</t>
  </si>
  <si>
    <t xml:space="preserve">    จ่ายชำระแล้วหุ้นละ 0.10 บาท</t>
  </si>
  <si>
    <t xml:space="preserve">    จ่ายชำระแล้วหุ้นละ 0.10 บาท)</t>
  </si>
  <si>
    <t xml:space="preserve">   และการร่วมค้าตามวิธีส่วนได้เสีย สุทธิ</t>
  </si>
  <si>
    <t>เงินปันผลจ่าย</t>
  </si>
  <si>
    <t>- ขาดทุนจากการตัดจำหน่ายเครื่องจักรและอุปกรณ์</t>
  </si>
  <si>
    <t>-</t>
  </si>
  <si>
    <t>- การเปลี่ยนแปลงในสินทรัพย์สิทธิการใช้</t>
  </si>
  <si>
    <t>กำไร (ขาดทุน) ก่อนภาษีเงินได้</t>
  </si>
  <si>
    <t>กำไร (ขาดทุน) ต่อหุ้น</t>
  </si>
  <si>
    <t>กำไร (ขาดทุน) ต่อหุ้นขั้นพื้นฐาน (บาทต่อหุ้น)</t>
  </si>
  <si>
    <t>เงินสดสุทธิได้มาจาก (ใช้ไปใน) กิจกรรมลงทุน</t>
  </si>
  <si>
    <t>ส่วนแบ่งขาดทุนจากเงินลงทุน</t>
  </si>
  <si>
    <t>ที่ครบกำหนดภายในสามเดือน</t>
  </si>
  <si>
    <t>ขาดทุนจากการเปลี่ยนเเปลงเงื่อนไขหนี้สินทางการเงิน</t>
  </si>
  <si>
    <t>รวมสินทรัพย์</t>
  </si>
  <si>
    <t>ส่วนเกินทุนจากการรวมธุรกิจภายใต้การควบคุมเดียวกัน</t>
  </si>
  <si>
    <t xml:space="preserve">งบกระแสเงินสด </t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</si>
  <si>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</si>
  <si>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</si>
  <si>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</si>
  <si>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</si>
  <si>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เงินสดจ่ายเพื่อลงทุนในสินทรัพย์ทางการเงินที่วัดด้วยมูลค่ายุติธรรม</t>
  </si>
  <si>
    <t>ผ่านกำไรขาดทุนเบ็ดเสร็จอื่น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</si>
  <si>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</si>
  <si>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</si>
  <si>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เงินสดจ่ายเพื่อลงทุนในการร่วมค้า</t>
  </si>
  <si>
    <t>เงินสดรับจากการจำหน่ายเงินลงทุนในการร่วมค้า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</si>
  <si>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</si>
  <si>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</si>
  <si>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</si>
  <si>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เงินสดรับจากดอกเบี้ย</t>
  </si>
  <si>
    <t>เงินสดรับจากลูกหนี้ตามสัญญาเช่าเงินทุน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</si>
  <si>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</si>
  <si>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</si>
  <si>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</si>
  <si>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</si>
  <si>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</si>
  <si>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เงินสดจ่ายค่าธรรมเนียมในการจัดหาเงินกู้ยืมระยะยาว</t>
  </si>
  <si>
    <t>เงินสดจ่ายคืนหุ้นกู้</t>
  </si>
  <si>
    <t>เงินสดจ่ายชำระเงินต้นของหนี้สินสัญญาเช่า</t>
  </si>
  <si>
    <t>เงินสดจ่ายเงินปันผล</t>
  </si>
  <si>
    <t>เงินสดจ่ายซื้อหุ้นสามัญซื้อคืน</t>
  </si>
  <si>
    <t>เงินสดจ่ายค่าดอกเบี้ย</t>
  </si>
  <si>
    <t>ยอดคงเหลือต้นรอบระยะเวลา</t>
  </si>
  <si>
    <t>ผลกระทบของการเปลี่ยนแปลงอัตราแลกเปลี่ยน</t>
  </si>
  <si>
    <t>ของเงินสดและรายการเทียบเท่าเงินสด</t>
  </si>
  <si>
    <t>ลูกหนี้ผ่อนชำระที่ถึงกำหนดรับชำระภายในหนึ่งปี สุทธิ</t>
  </si>
  <si>
    <t>ขาดทุนจากการวัดมูลค่าเครื่องมือทางการเงิน สุทธิ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</si>
  <si>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</si>
  <si>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</si>
  <si>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</si>
  <si>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</si>
  <si>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วันที่ 30 กันยายน พ.ศ. 2567</t>
  </si>
  <si>
    <t>วันที่ 30 กันยายน พ.ศ. 2568</t>
  </si>
  <si>
    <t>เงินสดรับล่วงหน้าจากการจำหน่ายเงินลงทุนในบริษัทย่อยทางอ้อม</t>
  </si>
  <si>
    <t>- การเปลี่ยนแปลงในลูกหนี้จากการขายสินทรัพย์ถาวร</t>
  </si>
  <si>
    <t>- การเปลี่ยนแปลงในเจ้าหนี้ค่าซื้อสินทรัพย์ทรัพย์ไม่มีตัวตน</t>
  </si>
  <si>
    <t>- ค่าใช้จ่ายผลประโยชน์พนักงาน</t>
  </si>
  <si>
    <t>- (กลับรายการ) ค่าเผื่อการปรับลดมูลค่าของสินค้าคงเหลือ</t>
  </si>
  <si>
    <t>เงินสดรับจากการจำหน่ายที่ดิน อาคาร และอุปกรณ์</t>
  </si>
  <si>
    <t>เงินสดและรายการเทียบเท่าเงินสด (ลดลง) เพิ่มขึ้น สุทธิ</t>
  </si>
  <si>
    <t>ใบสำคัญ</t>
  </si>
  <si>
    <t>การเพิ่มทุนหุ้นสามัญ</t>
  </si>
  <si>
    <t>- ขาดทุนจากการเปลี่ยนเเปลงเงื่อนไขหนี้สินทางการเงิน</t>
  </si>
  <si>
    <t>เงินสดรับจากเงินกู้ยืมระยะยาวจากกิจการที่เกี่ยวข้องกัน</t>
  </si>
  <si>
    <t>การรวมธุรกิจที่ดำเนินการสำเร็จจากการทยอยซื้อ</t>
  </si>
  <si>
    <t>- ขาดทุนจากการตัดจำหน่ายสินทรัพย์ไม่มีตัวตน</t>
  </si>
  <si>
    <t>เงินสดจ่ายลงทุนในสินทรัพย์ทางการเงินหมุนเวียนอื่น</t>
  </si>
  <si>
    <t>ส่วนแบ่งกำไร (ขาดทุน) จากเงินลงทุน</t>
  </si>
  <si>
    <t>กำไร (ขาดทุน) จากการวัดมูลค่าเงินลงทุนในตราสารทุน</t>
  </si>
  <si>
    <t xml:space="preserve">  ส่วนแบ่งขาดทุนเบ็ดเสร็จอื่นจากบริษัทร่วม</t>
  </si>
  <si>
    <t xml:space="preserve">กำไร (ขาดทุน) เบ็ดเสร็จอื่นสำหรับรอบระยะเวลา </t>
  </si>
  <si>
    <t>- ขาดทุนจากการวัดมูลค่ายุติธรรมของเครื่องมือทางการเงิน</t>
  </si>
  <si>
    <t>- ส่วนแบ่งขาดทุนจากเงินลงทุนในบริษัทร่วมและการร่วมค้า สุทธิ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</si>
  <si>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</si>
  <si>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</si>
  <si>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เงินสดจ่ายคืนเงินกู้ยืมระยะยาวจากกิจการที่เกี่ยวข้องกัน</t>
  </si>
  <si>
    <t>- การเปลี่ยนประเภทสินทรัพย์ไปเป็นอสังหาริมทรัพย์เพื่อการลงทุน</t>
  </si>
  <si>
    <t>- ขาดทุนจากการวัดมูลค่ายุติธรรมจากการรวมธุรกิจ</t>
  </si>
  <si>
    <t xml:space="preserve">  ที่ดำเนินสำเร็จจากการทยอยซื้อ</t>
  </si>
  <si>
    <t>- (กำไร) ขาดทุนจากอัตราแลกเปลี่ยนที่ยังไม่เกิดขึ้น สุทธิ</t>
  </si>
  <si>
    <t>เงินสดรับสุทธิจากการรวมธุรกิจที่ดำเนินการสำเร็จจากการทยอยซื้อ</t>
  </si>
  <si>
    <t>เงินสดรับจากการออกหุ้นสามัญเพิ่มทุน</t>
  </si>
  <si>
    <t>กำไร (ขาดทุน) ก่อนภาษีเงินได้สำหรับรอบระยะเวลา</t>
  </si>
  <si>
    <t>รายการปรับปรุงกำไร (ขาดทุน) ก่อนภาษีเงินได้เป็นเงินสดสุทธิ</t>
  </si>
  <si>
    <t>แสดงสิทธิซื้อ</t>
  </si>
  <si>
    <t>กำไรเบ็ดเสร็จรวมสำหรับรอบระยะเวลา</t>
  </si>
  <si>
    <t>กำไรจากอัตราแลกเปลี่ยน สุทธิ</t>
  </si>
  <si>
    <t xml:space="preserve">- หุ้นสามัญจำนวน 7,426,800,800 หุ้น </t>
  </si>
  <si>
    <t>- กำไรจากการจำหน่ายสินทรัพย์ที่ถือไว้เพื่อขาย</t>
  </si>
  <si>
    <t xml:space="preserve"> ทุนสำรอง</t>
  </si>
  <si>
    <t>เงินให้กู้ยืมระยะยาวแก่กิจการอื่นและกิจการที่เกี่ยวข้องกัน</t>
  </si>
  <si>
    <t>การออกหุ้นสามัญใหม่จากการใช้สิทธิตามใบสำคัญแสดงสิทธิ</t>
  </si>
  <si>
    <t>- กำไรจากการยกเลิกสัญญาเช่าเงินทุน</t>
  </si>
  <si>
    <t>- ขาดทุนด้านเครดิตที่คาดว่าจะเกิดขึ้น</t>
  </si>
  <si>
    <t>เงินกู้ยืมระยะสั้นจากกิจการอื่นและกิจการที่เกี่ยวข้องกัน</t>
  </si>
  <si>
    <t>เงินสดรับจากเงินให้กู้ยืมระยะยาวแก่กิจการอื่นและกิจการที่เกี่ยวข้องกัน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</si>
  <si>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</si>
  <si>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</si>
  <si>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- การโอนเปลี่ยนประเภทไปเป็นสินค้าคงเหลือ</t>
  </si>
  <si>
    <t>- การโอนเปลี่ยนประเภทมาจากสินค้าคงเหลือ</t>
  </si>
  <si>
    <t>- การรับคืนสินทรัพย์จากสัญญาขายแบบผ่อนชำระ</t>
  </si>
  <si>
    <t>ลูกหนี้ตามสัญญาเช่าเงินทุนที่ถึงกำหนดรับชำระภายในหนึ่งปี สุทธิ</t>
  </si>
  <si>
    <t>หนี้สินที่เกี่ยวข้องโดยตรงกับสินทรัพย์ที่จัดประเภทถือไว้เพื่อขาย</t>
  </si>
  <si>
    <t>- ขาดทุนจากการวัดมูลค่ายุติธรรมของสินทรัพย์ไม่หมุนเวียน</t>
  </si>
  <si>
    <t xml:space="preserve">  ที่ถือไว้เพื่อขาย  </t>
  </si>
  <si>
    <t>- การเปลี่ยนประเภทเงินให้กู้ยืมแก่กิจการที่เกี่ยวข้องกัน</t>
  </si>
  <si>
    <t xml:space="preserve">  เป็นเงินให้กู้ยืมแก่กิจการอื่น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</si>
</sst>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[$$]#,##0.00_);\([$$]#,##0.00\)"/>
    <numFmt numFmtId="171" formatCode="#,##0.0;\(#,##0.0\);\-"/>
    <numFmt numFmtId="172" formatCode="General\ "/>
    <numFmt numFmtId="173" formatCode="_(* #,##0.00_);_(* \(#,##0.00\);_(* \-??_);_(@_)"/>
    <numFmt numFmtId="174" formatCode="&quot; $&quot;#,##0\ ;&quot; $(&quot;#,##0\);&quot; $- &quot;;@\ "/>
    <numFmt numFmtId="175" formatCode="_-* #,##0.00_-;\-* #,##0.00_-;_-* \-??_-;_-@_-"/>
    <numFmt numFmtId="176" formatCode="#,##0.00\ ;&quot; (&quot;#,##0.00\);&quot; -&quot;#\ ;@\ "/>
    <numFmt numFmtId="177" formatCode="#,##0_);\(#,##0\);\-"/>
    <numFmt numFmtId="178" formatCode="0.000%"/>
  </numFmts>
  <fonts count="17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/>
      <diagonal/>
    </border>
  </borders>
  <cellStyleXfs count="39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4" fillId="0" borderId="0"/>
    <xf numFmtId="0" fontId="8" fillId="0" borderId="0" applyBorder="0" applyProtection="0"/>
    <xf numFmtId="173" fontId="9" fillId="0" borderId="0" applyBorder="0" applyProtection="0"/>
    <xf numFmtId="174" fontId="2" fillId="0" borderId="0" applyFill="0" applyBorder="0" applyAlignment="0" applyProtection="0"/>
    <xf numFmtId="43" fontId="4" fillId="0" borderId="0" applyFont="0" applyFill="0" applyBorder="0" applyAlignment="0" applyProtection="0"/>
    <xf numFmtId="174" fontId="2" fillId="0" borderId="0" applyFill="0" applyBorder="0" applyAlignment="0" applyProtection="0"/>
    <xf numFmtId="172" fontId="2" fillId="0" borderId="0"/>
    <xf numFmtId="173" fontId="9" fillId="0" borderId="0" applyBorder="0" applyProtection="0"/>
    <xf numFmtId="174" fontId="2" fillId="0" borderId="0" applyBorder="0" applyProtection="0"/>
    <xf numFmtId="0" fontId="8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ill="0" applyBorder="0" applyAlignment="0" applyProtection="0"/>
    <xf numFmtId="43" fontId="5" fillId="0" borderId="0" applyFont="0" applyFill="0" applyBorder="0" applyAlignment="0" applyProtection="0"/>
    <xf numFmtId="176" fontId="2" fillId="0" borderId="0" applyFill="0" applyBorder="0" applyAlignment="0" applyProtection="0"/>
    <xf numFmtId="176" fontId="2" fillId="0" borderId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ill="0" applyBorder="0" applyAlignment="0" applyProtection="0"/>
    <xf numFmtId="170" fontId="5" fillId="0" borderId="0" applyAlignment="0"/>
    <xf numFmtId="0" fontId="10" fillId="0" borderId="4" applyNumberFormat="0" applyFill="0" applyBorder="0" applyAlignment="0">
      <alignment wrapText="1"/>
      <protection locked="0"/>
    </xf>
    <xf numFmtId="0" fontId="1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21">
    <xf numFmtId="0" fontId="0" fillId="0" borderId="0" xfId="0"/>
    <xf numFmtId="165" fontId="15" fillId="0" borderId="0" xfId="2" applyFont="1" applyFill="1" applyAlignment="1">
      <alignment horizontal="right" vertical="center"/>
    </xf>
    <xf numFmtId="167" fontId="15" fillId="0" borderId="0" xfId="2" applyNumberFormat="1" applyFont="1" applyFill="1" applyAlignment="1">
      <alignment horizontal="right" vertical="center"/>
    </xf>
    <xf numFmtId="167" fontId="15" fillId="0" borderId="0" xfId="2" applyNumberFormat="1" applyFont="1" applyFill="1" applyBorder="1" applyAlignment="1">
      <alignment horizontal="center" vertical="center"/>
    </xf>
    <xf numFmtId="167" fontId="15" fillId="0" borderId="1" xfId="2" applyNumberFormat="1" applyFont="1" applyFill="1" applyBorder="1" applyAlignment="1">
      <alignment horizontal="centerContinuous" vertical="center"/>
    </xf>
    <xf numFmtId="167" fontId="15" fillId="0" borderId="1" xfId="2" applyNumberFormat="1" applyFont="1" applyFill="1" applyBorder="1" applyAlignment="1">
      <alignment horizontal="right" vertical="center" wrapText="1"/>
    </xf>
    <xf numFmtId="165" fontId="15" fillId="0" borderId="0" xfId="2" applyFont="1" applyFill="1" applyBorder="1" applyAlignment="1">
      <alignment horizontal="right" vertical="center" wrapText="1"/>
    </xf>
    <xf numFmtId="167" fontId="15" fillId="0" borderId="0" xfId="2" applyNumberFormat="1" applyFont="1" applyFill="1" applyBorder="1" applyAlignment="1">
      <alignment horizontal="right" vertical="center" wrapText="1"/>
    </xf>
    <xf numFmtId="167" fontId="14" fillId="0" borderId="0" xfId="1" applyNumberFormat="1" applyFont="1" applyFill="1" applyAlignment="1">
      <alignment vertical="center"/>
    </xf>
    <xf numFmtId="167" fontId="14" fillId="0" borderId="1" xfId="1" applyNumberFormat="1" applyFont="1" applyFill="1" applyBorder="1" applyAlignment="1">
      <alignment vertical="center"/>
    </xf>
    <xf numFmtId="167" fontId="14" fillId="0" borderId="0" xfId="1" applyNumberFormat="1" applyFont="1" applyFill="1" applyBorder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Alignment="1">
      <alignment horizontal="right" vertical="center" wrapText="1"/>
    </xf>
    <xf numFmtId="167" fontId="7" fillId="0" borderId="0" xfId="1" applyNumberFormat="1" applyFont="1" applyFill="1" applyBorder="1" applyAlignment="1">
      <alignment vertical="center"/>
    </xf>
    <xf numFmtId="167" fontId="13" fillId="0" borderId="0" xfId="4" applyNumberFormat="1" applyFont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0" fontId="13" fillId="0" borderId="0" xfId="36" applyFont="1"/>
    <xf numFmtId="166" fontId="13" fillId="0" borderId="0" xfId="36" applyNumberFormat="1" applyFont="1" applyAlignment="1">
      <alignment horizontal="left" vertical="center"/>
    </xf>
    <xf numFmtId="166" fontId="13" fillId="0" borderId="0" xfId="36" applyNumberFormat="1" applyFont="1" applyAlignment="1">
      <alignment horizontal="center" vertical="center"/>
    </xf>
    <xf numFmtId="166" fontId="12" fillId="0" borderId="0" xfId="36" applyNumberFormat="1" applyFont="1" applyAlignment="1">
      <alignment horizontal="left" vertical="center"/>
    </xf>
    <xf numFmtId="167" fontId="13" fillId="0" borderId="0" xfId="36" applyNumberFormat="1" applyFont="1" applyAlignment="1">
      <alignment horizontal="right" vertical="center"/>
    </xf>
    <xf numFmtId="167" fontId="13" fillId="0" borderId="0" xfId="0" applyNumberFormat="1" applyFont="1" applyAlignment="1">
      <alignment horizontal="right" vertical="center"/>
    </xf>
    <xf numFmtId="166" fontId="13" fillId="0" borderId="0" xfId="36" applyNumberFormat="1" applyFont="1" applyAlignment="1">
      <alignment horizontal="right" vertical="center"/>
    </xf>
    <xf numFmtId="166" fontId="12" fillId="0" borderId="0" xfId="36" applyNumberFormat="1" applyFont="1" applyAlignment="1">
      <alignment horizontal="right" vertical="center"/>
    </xf>
    <xf numFmtId="166" fontId="12" fillId="0" borderId="1" xfId="0" applyNumberFormat="1" applyFont="1" applyBorder="1" applyAlignment="1">
      <alignment horizontal="left" vertical="center"/>
    </xf>
    <xf numFmtId="166" fontId="12" fillId="0" borderId="5" xfId="36" applyNumberFormat="1" applyFont="1" applyBorder="1" applyAlignment="1">
      <alignment horizontal="left" vertical="center"/>
    </xf>
    <xf numFmtId="166" fontId="13" fillId="0" borderId="5" xfId="36" applyNumberFormat="1" applyFont="1" applyBorder="1" applyAlignment="1">
      <alignment horizontal="center" vertical="center"/>
    </xf>
    <xf numFmtId="166" fontId="13" fillId="0" borderId="5" xfId="36" applyNumberFormat="1" applyFont="1" applyBorder="1" applyAlignment="1">
      <alignment horizontal="left" vertical="center"/>
    </xf>
    <xf numFmtId="167" fontId="13" fillId="0" borderId="5" xfId="36" applyNumberFormat="1" applyFont="1" applyBorder="1" applyAlignment="1">
      <alignment horizontal="right" vertical="center"/>
    </xf>
    <xf numFmtId="166" fontId="13" fillId="0" borderId="5" xfId="36" applyNumberFormat="1" applyFont="1" applyBorder="1" applyAlignment="1">
      <alignment horizontal="right" vertical="center"/>
    </xf>
    <xf numFmtId="166" fontId="13" fillId="0" borderId="0" xfId="36" applyNumberFormat="1" applyFont="1" applyAlignment="1">
      <alignment vertical="center"/>
    </xf>
    <xf numFmtId="166" fontId="12" fillId="0" borderId="0" xfId="36" applyNumberFormat="1" applyFont="1" applyAlignment="1">
      <alignment vertical="center"/>
    </xf>
    <xf numFmtId="166" fontId="12" fillId="0" borderId="5" xfId="36" applyNumberFormat="1" applyFont="1" applyBorder="1" applyAlignment="1">
      <alignment horizontal="right" vertical="center"/>
    </xf>
    <xf numFmtId="167" fontId="12" fillId="0" borderId="5" xfId="36" applyNumberFormat="1" applyFont="1" applyBorder="1" applyAlignment="1">
      <alignment horizontal="right" vertical="center"/>
    </xf>
    <xf numFmtId="167" fontId="12" fillId="0" borderId="0" xfId="36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right" vertical="center"/>
    </xf>
    <xf numFmtId="166" fontId="12" fillId="0" borderId="5" xfId="36" applyNumberFormat="1" applyFont="1" applyBorder="1" applyAlignment="1">
      <alignment horizontal="center" vertical="center"/>
    </xf>
    <xf numFmtId="177" fontId="13" fillId="0" borderId="0" xfId="36" applyNumberFormat="1" applyFont="1" applyAlignment="1">
      <alignment horizontal="right" vertical="center"/>
    </xf>
    <xf numFmtId="177" fontId="13" fillId="0" borderId="0" xfId="36" applyNumberFormat="1" applyFont="1" applyAlignment="1">
      <alignment horizontal="left" vertical="center"/>
    </xf>
    <xf numFmtId="164" fontId="13" fillId="0" borderId="0" xfId="36" applyNumberFormat="1" applyFont="1" applyAlignment="1">
      <alignment horizontal="right" vertical="center"/>
    </xf>
    <xf numFmtId="164" fontId="13" fillId="0" borderId="0" xfId="36" applyNumberFormat="1" applyFont="1" applyAlignment="1">
      <alignment horizontal="left" vertical="center"/>
    </xf>
    <xf numFmtId="167" fontId="13" fillId="0" borderId="0" xfId="36" applyNumberFormat="1" applyFont="1" applyAlignment="1">
      <alignment horizontal="left" vertical="center"/>
    </xf>
    <xf numFmtId="168" fontId="13" fillId="0" borderId="0" xfId="36" applyNumberFormat="1" applyFont="1" applyAlignment="1">
      <alignment horizontal="center" vertical="center"/>
    </xf>
    <xf numFmtId="167" fontId="13" fillId="0" borderId="0" xfId="36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1" xfId="4" applyNumberFormat="1" applyFont="1" applyBorder="1" applyAlignment="1">
      <alignment horizontal="right" vertical="center"/>
    </xf>
    <xf numFmtId="165" fontId="13" fillId="0" borderId="0" xfId="1" applyFont="1" applyFill="1" applyAlignment="1">
      <alignment horizontal="right"/>
    </xf>
    <xf numFmtId="167" fontId="13" fillId="0" borderId="0" xfId="36" applyNumberFormat="1" applyFont="1" applyAlignment="1">
      <alignment horizontal="center" vertical="center"/>
    </xf>
    <xf numFmtId="167" fontId="13" fillId="0" borderId="6" xfId="36" applyNumberFormat="1" applyFont="1" applyBorder="1" applyAlignment="1">
      <alignment horizontal="right" vertical="center"/>
    </xf>
    <xf numFmtId="164" fontId="13" fillId="0" borderId="5" xfId="36" applyNumberFormat="1" applyFont="1" applyBorder="1" applyAlignment="1">
      <alignment horizontal="right" vertical="center"/>
    </xf>
    <xf numFmtId="166" fontId="13" fillId="0" borderId="0" xfId="0" applyNumberFormat="1" applyFont="1" applyAlignment="1">
      <alignment horizontal="left" vertical="center"/>
    </xf>
    <xf numFmtId="166" fontId="13" fillId="0" borderId="0" xfId="0" applyNumberFormat="1" applyFont="1" applyAlignment="1">
      <alignment vertical="center"/>
    </xf>
    <xf numFmtId="166" fontId="13" fillId="0" borderId="0" xfId="0" quotePrefix="1" applyNumberFormat="1" applyFont="1" applyAlignment="1">
      <alignment horizontal="left" vertical="center"/>
    </xf>
    <xf numFmtId="167" fontId="13" fillId="0" borderId="5" xfId="4" applyNumberFormat="1" applyFont="1" applyBorder="1" applyAlignment="1">
      <alignment horizontal="right" vertical="center"/>
    </xf>
    <xf numFmtId="167" fontId="13" fillId="0" borderId="1" xfId="0" applyNumberFormat="1" applyFont="1" applyBorder="1" applyAlignment="1">
      <alignment horizontal="right" vertical="center"/>
    </xf>
    <xf numFmtId="10" fontId="13" fillId="0" borderId="0" xfId="38" applyNumberFormat="1" applyFont="1" applyFill="1" applyAlignment="1">
      <alignment horizontal="left" vertical="center"/>
    </xf>
    <xf numFmtId="178" fontId="13" fillId="0" borderId="0" xfId="38" applyNumberFormat="1" applyFont="1" applyFill="1" applyAlignment="1">
      <alignment horizontal="left" vertical="center"/>
    </xf>
    <xf numFmtId="177" fontId="13" fillId="0" borderId="0" xfId="36" applyNumberFormat="1" applyFont="1" applyAlignment="1">
      <alignment vertical="center"/>
    </xf>
    <xf numFmtId="167" fontId="13" fillId="0" borderId="2" xfId="0" applyNumberFormat="1" applyFont="1" applyBorder="1" applyAlignment="1">
      <alignment horizontal="right" vertical="center"/>
    </xf>
    <xf numFmtId="165" fontId="13" fillId="0" borderId="0" xfId="1" applyFont="1" applyFill="1" applyAlignment="1">
      <alignment horizontal="right" vertical="center"/>
    </xf>
    <xf numFmtId="167" fontId="13" fillId="0" borderId="1" xfId="36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13" fillId="0" borderId="1" xfId="0" applyNumberFormat="1" applyFont="1" applyBorder="1" applyAlignment="1">
      <alignment horizontal="left" vertical="center"/>
    </xf>
    <xf numFmtId="167" fontId="12" fillId="0" borderId="1" xfId="0" applyNumberFormat="1" applyFont="1" applyBorder="1" applyAlignment="1">
      <alignment horizontal="right" vertical="center"/>
    </xf>
    <xf numFmtId="164" fontId="13" fillId="0" borderId="0" xfId="0" applyNumberFormat="1" applyFont="1" applyAlignment="1">
      <alignment horizontal="right" vertical="center"/>
    </xf>
    <xf numFmtId="167" fontId="13" fillId="0" borderId="0" xfId="7" applyNumberFormat="1" applyFont="1" applyAlignment="1">
      <alignment horizontal="right" vertical="center"/>
    </xf>
    <xf numFmtId="164" fontId="13" fillId="0" borderId="0" xfId="7" applyNumberFormat="1" applyFont="1" applyAlignment="1">
      <alignment horizontal="right" vertical="center"/>
    </xf>
    <xf numFmtId="166" fontId="13" fillId="0" borderId="0" xfId="7" applyNumberFormat="1" applyFont="1" applyAlignment="1">
      <alignment vertical="center"/>
    </xf>
    <xf numFmtId="167" fontId="13" fillId="0" borderId="1" xfId="7" applyNumberFormat="1" applyFont="1" applyBorder="1" applyAlignment="1">
      <alignment horizontal="right" vertical="center"/>
    </xf>
    <xf numFmtId="164" fontId="13" fillId="0" borderId="0" xfId="7" applyNumberFormat="1" applyFont="1" applyAlignment="1">
      <alignment horizontal="left" vertical="center"/>
    </xf>
    <xf numFmtId="169" fontId="13" fillId="0" borderId="0" xfId="7" applyNumberFormat="1" applyFont="1" applyAlignment="1">
      <alignment horizontal="right" vertical="center"/>
    </xf>
    <xf numFmtId="169" fontId="13" fillId="0" borderId="0" xfId="0" applyNumberFormat="1" applyFont="1" applyAlignment="1">
      <alignment horizontal="right" vertical="center"/>
    </xf>
    <xf numFmtId="164" fontId="13" fillId="0" borderId="0" xfId="5" applyNumberFormat="1" applyFont="1" applyAlignment="1">
      <alignment horizontal="left" vertical="center"/>
    </xf>
    <xf numFmtId="169" fontId="13" fillId="0" borderId="2" xfId="5" applyNumberFormat="1" applyFont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77" fontId="13" fillId="0" borderId="0" xfId="36" applyNumberFormat="1" applyFont="1" applyAlignment="1">
      <alignment horizontal="center" vertical="center"/>
    </xf>
    <xf numFmtId="164" fontId="13" fillId="0" borderId="0" xfId="36" applyNumberFormat="1" applyFont="1" applyAlignment="1">
      <alignment horizontal="center" vertical="center"/>
    </xf>
    <xf numFmtId="3" fontId="13" fillId="0" borderId="5" xfId="36" applyNumberFormat="1" applyFont="1" applyBorder="1"/>
    <xf numFmtId="167" fontId="13" fillId="0" borderId="5" xfId="0" applyNumberFormat="1" applyFont="1" applyBorder="1" applyAlignment="1">
      <alignment horizontal="right" vertical="center"/>
    </xf>
    <xf numFmtId="167" fontId="13" fillId="0" borderId="5" xfId="36" applyNumberFormat="1" applyFont="1" applyBorder="1" applyAlignment="1">
      <alignment vertical="center"/>
    </xf>
    <xf numFmtId="167" fontId="13" fillId="0" borderId="1" xfId="0" applyNumberFormat="1" applyFont="1" applyBorder="1" applyAlignment="1">
      <alignment vertical="center"/>
    </xf>
    <xf numFmtId="166" fontId="13" fillId="0" borderId="0" xfId="36" quotePrefix="1" applyNumberFormat="1" applyFont="1" applyAlignment="1">
      <alignment horizontal="left" vertical="center"/>
    </xf>
    <xf numFmtId="166" fontId="13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center" vertical="center"/>
    </xf>
    <xf numFmtId="166" fontId="13" fillId="0" borderId="1" xfId="0" applyNumberFormat="1" applyFont="1" applyBorder="1" applyAlignment="1">
      <alignment horizontal="left" vertical="center"/>
    </xf>
    <xf numFmtId="164" fontId="13" fillId="0" borderId="1" xfId="0" applyNumberFormat="1" applyFont="1" applyBorder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6" fontId="12" fillId="0" borderId="0" xfId="0" applyNumberFormat="1" applyFont="1" applyAlignment="1">
      <alignment horizontal="center" vertical="center"/>
    </xf>
    <xf numFmtId="166" fontId="12" fillId="0" borderId="1" xfId="0" applyNumberFormat="1" applyFont="1" applyBorder="1" applyAlignment="1">
      <alignment horizontal="center" vertical="center"/>
    </xf>
    <xf numFmtId="167" fontId="13" fillId="0" borderId="0" xfId="7" applyNumberFormat="1" applyFont="1" applyAlignment="1">
      <alignment vertical="center"/>
    </xf>
    <xf numFmtId="166" fontId="13" fillId="0" borderId="0" xfId="7" applyNumberFormat="1" applyFont="1" applyAlignment="1">
      <alignment horizontal="right" vertical="center"/>
    </xf>
    <xf numFmtId="168" fontId="13" fillId="0" borderId="0" xfId="0" applyNumberFormat="1" applyFont="1" applyAlignment="1">
      <alignment horizontal="center" vertical="center"/>
    </xf>
    <xf numFmtId="166" fontId="13" fillId="0" borderId="0" xfId="7" applyNumberFormat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166" fontId="13" fillId="0" borderId="0" xfId="7" applyNumberFormat="1" applyFont="1" applyAlignment="1">
      <alignment horizontal="center" vertical="center"/>
    </xf>
    <xf numFmtId="166" fontId="13" fillId="0" borderId="0" xfId="7" quotePrefix="1" applyNumberFormat="1" applyFont="1" applyAlignment="1">
      <alignment vertical="center"/>
    </xf>
    <xf numFmtId="169" fontId="13" fillId="0" borderId="2" xfId="0" applyNumberFormat="1" applyFont="1" applyBorder="1" applyAlignment="1">
      <alignment horizontal="right" vertical="center"/>
    </xf>
    <xf numFmtId="166" fontId="13" fillId="0" borderId="0" xfId="5" applyNumberFormat="1" applyFont="1" applyAlignment="1">
      <alignment horizontal="left" vertical="center"/>
    </xf>
    <xf numFmtId="166" fontId="12" fillId="0" borderId="0" xfId="5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7" fontId="7" fillId="0" borderId="1" xfId="0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0" xfId="8" applyFont="1" applyAlignment="1">
      <alignment vertical="center"/>
    </xf>
    <xf numFmtId="0" fontId="15" fillId="0" borderId="0" xfId="8" applyFont="1" applyAlignment="1">
      <alignment horizontal="right" vertical="center"/>
    </xf>
    <xf numFmtId="0" fontId="15" fillId="0" borderId="0" xfId="8" applyFont="1" applyAlignment="1">
      <alignment horizontal="center" vertical="center"/>
    </xf>
    <xf numFmtId="167" fontId="15" fillId="0" borderId="1" xfId="8" applyNumberFormat="1" applyFont="1" applyBorder="1" applyAlignment="1">
      <alignment horizontal="right" vertical="center"/>
    </xf>
    <xf numFmtId="0" fontId="15" fillId="0" borderId="1" xfId="8" applyFont="1" applyBorder="1" applyAlignment="1">
      <alignment horizontal="right" vertical="center"/>
    </xf>
    <xf numFmtId="167" fontId="15" fillId="0" borderId="0" xfId="8" applyNumberFormat="1" applyFont="1" applyAlignment="1">
      <alignment vertical="center"/>
    </xf>
    <xf numFmtId="167" fontId="15" fillId="0" borderId="0" xfId="8" applyNumberFormat="1" applyFont="1" applyAlignment="1">
      <alignment horizontal="right" vertical="center"/>
    </xf>
    <xf numFmtId="0" fontId="15" fillId="0" borderId="0" xfId="8" applyFont="1" applyAlignment="1">
      <alignment vertical="center"/>
    </xf>
    <xf numFmtId="167" fontId="14" fillId="0" borderId="0" xfId="8" applyNumberFormat="1" applyFont="1" applyAlignment="1">
      <alignment horizontal="right" vertical="center"/>
    </xf>
    <xf numFmtId="167" fontId="15" fillId="0" borderId="0" xfId="4" applyNumberFormat="1" applyFont="1" applyAlignment="1">
      <alignment horizontal="right" vertical="center"/>
    </xf>
    <xf numFmtId="0" fontId="15" fillId="0" borderId="0" xfId="5" applyFont="1" applyAlignment="1">
      <alignment horizontal="right" vertical="center"/>
    </xf>
    <xf numFmtId="166" fontId="15" fillId="0" borderId="1" xfId="0" applyNumberFormat="1" applyFont="1" applyBorder="1" applyAlignment="1">
      <alignment horizontal="center" vertical="center"/>
    </xf>
    <xf numFmtId="167" fontId="15" fillId="0" borderId="1" xfId="5" applyNumberFormat="1" applyFont="1" applyBorder="1" applyAlignment="1">
      <alignment horizontal="right" vertical="center" wrapText="1"/>
    </xf>
    <xf numFmtId="166" fontId="15" fillId="0" borderId="0" xfId="4" applyNumberFormat="1" applyFont="1" applyAlignment="1">
      <alignment horizontal="left" vertical="center"/>
    </xf>
    <xf numFmtId="167" fontId="14" fillId="0" borderId="0" xfId="8" applyNumberFormat="1" applyFont="1" applyAlignment="1">
      <alignment vertical="center"/>
    </xf>
    <xf numFmtId="166" fontId="14" fillId="0" borderId="0" xfId="4" applyNumberFormat="1" applyFont="1" applyAlignment="1">
      <alignment horizontal="left" vertical="center"/>
    </xf>
    <xf numFmtId="167" fontId="14" fillId="0" borderId="0" xfId="8" applyNumberFormat="1" applyFont="1" applyAlignment="1">
      <alignment horizontal="center" vertical="center"/>
    </xf>
    <xf numFmtId="0" fontId="14" fillId="0" borderId="0" xfId="0" applyFont="1"/>
    <xf numFmtId="171" fontId="14" fillId="0" borderId="0" xfId="8" quotePrefix="1" applyNumberFormat="1" applyFont="1" applyAlignment="1">
      <alignment horizontal="center" vertical="center"/>
    </xf>
    <xf numFmtId="167" fontId="14" fillId="0" borderId="1" xfId="8" applyNumberFormat="1" applyFont="1" applyBorder="1" applyAlignment="1">
      <alignment horizontal="right" vertical="center"/>
    </xf>
    <xf numFmtId="167" fontId="14" fillId="0" borderId="1" xfId="8" applyNumberFormat="1" applyFont="1" applyBorder="1" applyAlignment="1">
      <alignment vertical="center"/>
    </xf>
    <xf numFmtId="166" fontId="14" fillId="0" borderId="0" xfId="4" applyNumberFormat="1" applyFont="1" applyAlignment="1">
      <alignment vertical="center"/>
    </xf>
    <xf numFmtId="164" fontId="14" fillId="0" borderId="0" xfId="8" applyNumberFormat="1" applyFont="1" applyAlignment="1">
      <alignment horizontal="right" vertical="center"/>
    </xf>
    <xf numFmtId="167" fontId="14" fillId="0" borderId="2" xfId="8" applyNumberFormat="1" applyFont="1" applyBorder="1" applyAlignment="1">
      <alignment horizontal="right" vertical="center"/>
    </xf>
    <xf numFmtId="166" fontId="14" fillId="0" borderId="0" xfId="0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applyFont="1" applyAlignment="1">
      <alignment vertical="center"/>
    </xf>
    <xf numFmtId="167" fontId="7" fillId="0" borderId="0" xfId="8" applyNumberFormat="1" applyFont="1" applyAlignment="1">
      <alignment horizontal="right" vertical="center"/>
    </xf>
    <xf numFmtId="164" fontId="7" fillId="0" borderId="0" xfId="8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 shrinkToFit="1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left"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7" fontId="7" fillId="0" borderId="1" xfId="4" applyNumberFormat="1" applyFont="1" applyBorder="1" applyAlignment="1">
      <alignment horizontal="center" vertical="center"/>
    </xf>
    <xf numFmtId="167" fontId="7" fillId="0" borderId="1" xfId="4" applyNumberFormat="1" applyFont="1" applyBorder="1" applyAlignment="1">
      <alignment horizontal="right" vertical="center"/>
    </xf>
    <xf numFmtId="167" fontId="7" fillId="0" borderId="1" xfId="4" applyNumberFormat="1" applyFont="1" applyBorder="1" applyAlignment="1">
      <alignment horizontal="left" vertical="center"/>
    </xf>
    <xf numFmtId="167" fontId="6" fillId="0" borderId="1" xfId="4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7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7" fontId="7" fillId="0" borderId="0" xfId="4" applyNumberFormat="1" applyFont="1" applyAlignment="1">
      <alignment horizontal="left" vertical="center"/>
    </xf>
    <xf numFmtId="167" fontId="7" fillId="0" borderId="0" xfId="4" applyNumberFormat="1" applyFont="1" applyAlignment="1">
      <alignment vertical="center"/>
    </xf>
    <xf numFmtId="167" fontId="6" fillId="0" borderId="0" xfId="4" applyNumberFormat="1" applyFont="1" applyAlignment="1">
      <alignment horizontal="center" vertical="center"/>
    </xf>
    <xf numFmtId="167" fontId="6" fillId="0" borderId="0" xfId="5" applyNumberFormat="1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166" fontId="6" fillId="0" borderId="0" xfId="4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7" fontId="6" fillId="0" borderId="0" xfId="4" quotePrefix="1" applyNumberFormat="1" applyFont="1" applyAlignment="1">
      <alignment horizontal="right" vertical="center"/>
    </xf>
    <xf numFmtId="167" fontId="6" fillId="0" borderId="1" xfId="5" applyNumberFormat="1" applyFont="1" applyBorder="1" applyAlignment="1">
      <alignment horizontal="right" vertical="center" wrapText="1"/>
    </xf>
    <xf numFmtId="0" fontId="7" fillId="0" borderId="0" xfId="8" quotePrefix="1" applyFont="1" applyAlignment="1">
      <alignment vertical="center"/>
    </xf>
    <xf numFmtId="167" fontId="7" fillId="0" borderId="0" xfId="8" applyNumberFormat="1" applyFont="1" applyAlignment="1">
      <alignment horizontal="center" vertical="center"/>
    </xf>
    <xf numFmtId="167" fontId="7" fillId="0" borderId="1" xfId="4" applyNumberFormat="1" applyFont="1" applyBorder="1" applyAlignment="1">
      <alignment vertical="center"/>
    </xf>
    <xf numFmtId="166" fontId="7" fillId="0" borderId="1" xfId="4" applyNumberFormat="1" applyFont="1" applyBorder="1" applyAlignment="1">
      <alignment vertical="center"/>
    </xf>
    <xf numFmtId="167" fontId="7" fillId="0" borderId="2" xfId="4" applyNumberFormat="1" applyFont="1" applyBorder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7" fontId="7" fillId="0" borderId="1" xfId="0" applyNumberFormat="1" applyFont="1" applyBorder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7" fontId="6" fillId="0" borderId="1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166" fontId="7" fillId="0" borderId="0" xfId="0" quotePrefix="1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7" fontId="7" fillId="0" borderId="0" xfId="0" applyNumberFormat="1" applyFont="1" applyAlignment="1">
      <alignment vertical="center"/>
    </xf>
    <xf numFmtId="167" fontId="6" fillId="0" borderId="0" xfId="5" applyNumberFormat="1" applyFont="1" applyAlignment="1">
      <alignment horizontal="right" vertical="center"/>
    </xf>
    <xf numFmtId="167" fontId="6" fillId="0" borderId="0" xfId="5" applyNumberFormat="1" applyFont="1" applyAlignment="1">
      <alignment horizontal="left" vertical="center"/>
    </xf>
    <xf numFmtId="167" fontId="7" fillId="0" borderId="0" xfId="5" applyNumberFormat="1" applyFont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167" fontId="6" fillId="0" borderId="7" xfId="5" applyNumberFormat="1" applyFont="1" applyBorder="1" applyAlignment="1">
      <alignment horizontal="right" vertical="center"/>
    </xf>
    <xf numFmtId="166" fontId="6" fillId="0" borderId="0" xfId="5" applyNumberFormat="1" applyFont="1" applyAlignment="1">
      <alignment horizontal="left" vertical="center"/>
    </xf>
    <xf numFmtId="166" fontId="6" fillId="0" borderId="0" xfId="5" applyNumberFormat="1" applyFont="1" applyAlignment="1">
      <alignment horizontal="center" vertical="center"/>
    </xf>
    <xf numFmtId="167" fontId="7" fillId="0" borderId="0" xfId="6" applyNumberFormat="1" applyFont="1" applyAlignment="1">
      <alignment horizontal="left" vertical="center"/>
    </xf>
    <xf numFmtId="167" fontId="6" fillId="0" borderId="0" xfId="6" applyNumberFormat="1" applyFont="1" applyAlignment="1">
      <alignment horizontal="left" vertical="center"/>
    </xf>
    <xf numFmtId="0" fontId="16" fillId="0" borderId="0" xfId="0" applyFont="1"/>
    <xf numFmtId="167" fontId="7" fillId="0" borderId="2" xfId="0" applyNumberFormat="1" applyFont="1" applyBorder="1" applyAlignment="1">
      <alignment horizontal="right" vertical="center"/>
    </xf>
    <xf numFmtId="167" fontId="7" fillId="0" borderId="0" xfId="5" applyNumberFormat="1" applyFont="1" applyAlignment="1">
      <alignment horizontal="left" vertical="center"/>
    </xf>
    <xf numFmtId="166" fontId="13" fillId="0" borderId="1" xfId="36" applyNumberFormat="1" applyFont="1" applyBorder="1" applyAlignment="1">
      <alignment horizontal="left" vertical="center" shrinkToFit="1"/>
    </xf>
    <xf numFmtId="166" fontId="13" fillId="0" borderId="5" xfId="36" applyNumberFormat="1" applyFont="1" applyBorder="1" applyAlignment="1">
      <alignment horizontal="left" vertical="center" shrinkToFit="1"/>
    </xf>
    <xf numFmtId="0" fontId="13" fillId="0" borderId="5" xfId="36" applyFont="1" applyBorder="1"/>
    <xf numFmtId="167" fontId="12" fillId="0" borderId="1" xfId="0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left" vertical="center" shrinkToFit="1"/>
    </xf>
    <xf numFmtId="167" fontId="15" fillId="0" borderId="3" xfId="8" applyNumberFormat="1" applyFont="1" applyBorder="1" applyAlignment="1">
      <alignment horizontal="center" vertical="center"/>
    </xf>
    <xf numFmtId="0" fontId="15" fillId="0" borderId="3" xfId="8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7" fontId="6" fillId="0" borderId="1" xfId="5" applyNumberFormat="1" applyFont="1" applyBorder="1" applyAlignment="1">
      <alignment horizontal="center" vertical="center"/>
    </xf>
    <xf numFmtId="167" fontId="6" fillId="0" borderId="3" xfId="4" applyNumberFormat="1" applyFont="1" applyBorder="1" applyAlignment="1">
      <alignment horizontal="center" vertical="center"/>
    </xf>
    <xf numFmtId="167" fontId="6" fillId="0" borderId="1" xfId="4" applyNumberFormat="1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vertical="center"/>
    </xf>
  </cellXfs>
  <cellStyles count="39">
    <cellStyle name="Comma" xfId="1" builtinId="3"/>
    <cellStyle name="Comma 10 14 3" xfId="20" xr:uid="{35098FB4-22EA-49F8-8D14-E391D64DF1D7}"/>
    <cellStyle name="Comma 11 2 2 4" xfId="26" xr:uid="{827A4ECF-B36A-488B-BE19-0467D4D3DF8A}"/>
    <cellStyle name="Comma 12 2 2" xfId="2" xr:uid="{00000000-0005-0000-0000-000001000000}"/>
    <cellStyle name="Comma 12 2 2 2" xfId="12" xr:uid="{32ACFA68-24B5-431F-A2CD-0FFB791233D6}"/>
    <cellStyle name="Comma 13 2 3" xfId="30" xr:uid="{2BF14FB9-F6D8-4E74-9C24-A03F0D2937EC}"/>
    <cellStyle name="Comma 162" xfId="29" xr:uid="{1DFF9DAC-373A-46A8-A018-11A63A6E4D95}"/>
    <cellStyle name="Comma 175" xfId="23" xr:uid="{D76473EA-7BD2-4E64-A324-A984FA8448BC}"/>
    <cellStyle name="Comma 176" xfId="18" xr:uid="{76CEF707-FAD3-495D-BD1D-4AE1C1036166}"/>
    <cellStyle name="Comma 182" xfId="28" xr:uid="{686A010D-E92A-499F-90A5-90DB9B0D84CB}"/>
    <cellStyle name="Comma 2" xfId="10" xr:uid="{9419FF11-2429-4058-952A-884B724935A7}"/>
    <cellStyle name="Comma 2 2" xfId="27" xr:uid="{997673C8-B8C4-4CC8-ACA4-CEC803D5D48D}"/>
    <cellStyle name="Comma 2 3" xfId="13" xr:uid="{6E55CE27-680E-427D-B7A1-FE1AE67DF6C6}"/>
    <cellStyle name="Comma 3" xfId="14" xr:uid="{4B998862-5994-4394-834F-3E048B2286B2}"/>
    <cellStyle name="Comma 3 2" xfId="21" xr:uid="{2B1F9C4B-5632-4C5C-A82A-753D27AFC1AC}"/>
    <cellStyle name="Comma 3 2 2" xfId="33" xr:uid="{60D3C12E-4CF0-4497-BB2C-48501DE58EA5}"/>
    <cellStyle name="Comma 3 3" xfId="31" xr:uid="{1D25427E-15E4-4901-93BC-C7FEEB1917FD}"/>
    <cellStyle name="Comma 4" xfId="11" xr:uid="{64D3DCCC-50E3-49E8-96D1-D56CDA7982F1}"/>
    <cellStyle name="Comma 4 2 2 2 2 2" xfId="32" xr:uid="{12E48C55-BE62-4467-B030-65A6822ECE7D}"/>
    <cellStyle name="Comma 5" xfId="19" xr:uid="{5C7ED967-87AF-487D-BC95-EF62441700DF}"/>
    <cellStyle name="Comma 5 34" xfId="24" xr:uid="{871BB932-6250-48A9-8E69-47D060EAB4A9}"/>
    <cellStyle name="Explanatory Text 11" xfId="25" xr:uid="{610420F0-6EAA-42E8-8D8F-473FF6E231A1}"/>
    <cellStyle name="Explanatory Text 2" xfId="22" xr:uid="{71D9820F-5B92-4A0B-AC8F-EBBEF43A8EDF}"/>
    <cellStyle name="Hyperlink 2" xfId="35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6" xr:uid="{FF081617-27E2-44F4-B625-385050A001EE}"/>
    <cellStyle name="Normal 3" xfId="5" xr:uid="{00000000-0005-0000-0000-000005000000}"/>
    <cellStyle name="Normal 3 2" xfId="6" xr:uid="{00000000-0005-0000-0000-000006000000}"/>
    <cellStyle name="Normal 3 3 2 3" xfId="9" xr:uid="{4BFB421E-616E-454B-B543-4A7C8416A750}"/>
    <cellStyle name="Normal 4" xfId="34" xr:uid="{5F3D5CE4-970B-4AC4-A837-8B4F071CC011}"/>
    <cellStyle name="Normal 5" xfId="36" xr:uid="{C15505A4-ABCC-48C5-B94B-94A25F53AE62}"/>
    <cellStyle name="Normal_EGCO_June10 TE" xfId="7" xr:uid="{00000000-0005-0000-0000-000007000000}"/>
    <cellStyle name="Normal_KEGCO_2002" xfId="8" xr:uid="{00000000-0005-0000-0000-000008000000}"/>
    <cellStyle name="Percent" xfId="38" builtinId="5"/>
    <cellStyle name="Percent 2" xfId="15" xr:uid="{5DEDCD68-22DE-4B3B-BDFF-66AD2502FD01}"/>
    <cellStyle name="Percent 3" xfId="37" xr:uid="{BE2C7DA7-0C1F-4EA1-85E1-AB6B9F38D3A8}"/>
    <cellStyle name="ข้อความอธิบาย 9" xfId="17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46E5A-577B-434C-ABEF-7C9E1B125FBE}">
  <sheetPr>
    <tabColor rgb="FFE2EFD9"/>
  </sheetPr>
  <dimension ref="A1:L163"/>
  <sheetViews>
    <sheetView tabSelected="1" zoomScaleNormal="100" zoomScaleSheetLayoutView="93" zoomScalePageLayoutView="82" workbookViewId="0"/>
  </sheetViews>
  <sheetFormatPr defaultColWidth="14.42578125" defaultRowHeight="21.75" customHeight="1" x14ac:dyDescent="0.4"/>
  <cols>
    <col min="1" max="2" width="1.5703125" style="18" customWidth="1"/>
    <col min="3" max="3" width="50.7109375" style="18" customWidth="1"/>
    <col min="4" max="4" width="8.28515625" style="18" customWidth="1"/>
    <col min="5" max="5" width="0.7109375" style="18" customWidth="1"/>
    <col min="6" max="6" width="15" style="18" customWidth="1"/>
    <col min="7" max="7" width="0.7109375" style="18" customWidth="1"/>
    <col min="8" max="8" width="12.28515625" style="18" customWidth="1"/>
    <col min="9" max="9" width="0.7109375" style="18" customWidth="1"/>
    <col min="10" max="10" width="15" style="18" customWidth="1"/>
    <col min="11" max="11" width="0.7109375" style="18" customWidth="1"/>
    <col min="12" max="12" width="12.28515625" style="18" customWidth="1"/>
    <col min="13" max="16384" width="14.42578125" style="18"/>
  </cols>
  <sheetData>
    <row r="1" spans="1:12" ht="21.75" customHeight="1" x14ac:dyDescent="0.4">
      <c r="A1" s="21" t="s">
        <v>0</v>
      </c>
      <c r="B1" s="21"/>
      <c r="C1" s="21"/>
      <c r="D1" s="20"/>
      <c r="E1" s="19"/>
      <c r="F1" s="22"/>
      <c r="G1" s="24"/>
      <c r="H1" s="25"/>
      <c r="I1" s="24"/>
      <c r="J1" s="22"/>
      <c r="K1" s="24"/>
      <c r="L1" s="25"/>
    </row>
    <row r="2" spans="1:12" ht="21.75" customHeight="1" x14ac:dyDescent="0.4">
      <c r="A2" s="21" t="s">
        <v>1</v>
      </c>
      <c r="B2" s="21"/>
      <c r="C2" s="21"/>
      <c r="D2" s="20"/>
      <c r="E2" s="19"/>
      <c r="F2" s="22"/>
      <c r="G2" s="24"/>
      <c r="H2" s="22"/>
      <c r="I2" s="24"/>
      <c r="J2" s="22"/>
      <c r="K2" s="24"/>
      <c r="L2" s="22"/>
    </row>
    <row r="3" spans="1:12" ht="21.75" customHeight="1" x14ac:dyDescent="0.4">
      <c r="A3" s="26" t="s">
        <v>260</v>
      </c>
      <c r="B3" s="27"/>
      <c r="C3" s="27"/>
      <c r="D3" s="28"/>
      <c r="E3" s="29"/>
      <c r="F3" s="30"/>
      <c r="G3" s="31"/>
      <c r="H3" s="30"/>
      <c r="I3" s="31"/>
      <c r="J3" s="30"/>
      <c r="K3" s="31"/>
      <c r="L3" s="30"/>
    </row>
    <row r="4" spans="1:12" ht="21.75" customHeight="1" x14ac:dyDescent="0.4">
      <c r="A4" s="19"/>
      <c r="B4" s="19"/>
      <c r="C4" s="19"/>
      <c r="D4" s="20"/>
      <c r="E4" s="19"/>
      <c r="F4" s="22"/>
      <c r="G4" s="24"/>
      <c r="H4" s="22"/>
      <c r="I4" s="24"/>
      <c r="J4" s="22"/>
      <c r="K4" s="24"/>
      <c r="L4" s="22"/>
    </row>
    <row r="5" spans="1:12" ht="20.100000000000001" customHeight="1" x14ac:dyDescent="0.4">
      <c r="A5" s="32"/>
      <c r="B5" s="19"/>
      <c r="C5" s="19"/>
      <c r="D5" s="33"/>
      <c r="E5" s="21"/>
      <c r="F5" s="30"/>
      <c r="G5" s="34"/>
      <c r="H5" s="35" t="s">
        <v>2</v>
      </c>
      <c r="I5" s="25"/>
      <c r="J5" s="30"/>
      <c r="K5" s="34"/>
      <c r="L5" s="35" t="s">
        <v>3</v>
      </c>
    </row>
    <row r="6" spans="1:12" ht="20.100000000000001" customHeight="1" x14ac:dyDescent="0.4">
      <c r="A6" s="32"/>
      <c r="B6" s="19"/>
      <c r="C6" s="19"/>
      <c r="D6" s="33"/>
      <c r="E6" s="21"/>
      <c r="F6" s="36" t="s">
        <v>4</v>
      </c>
      <c r="G6" s="25"/>
      <c r="H6" s="36" t="s">
        <v>5</v>
      </c>
      <c r="I6" s="25"/>
      <c r="J6" s="36" t="s">
        <v>4</v>
      </c>
      <c r="K6" s="25"/>
      <c r="L6" s="36" t="s">
        <v>5</v>
      </c>
    </row>
    <row r="7" spans="1:12" ht="20.100000000000001" customHeight="1" x14ac:dyDescent="0.4">
      <c r="A7" s="19"/>
      <c r="B7" s="19"/>
      <c r="C7" s="19"/>
      <c r="D7" s="20"/>
      <c r="E7" s="21"/>
      <c r="F7" s="37" t="s">
        <v>261</v>
      </c>
      <c r="G7" s="38"/>
      <c r="H7" s="37" t="s">
        <v>6</v>
      </c>
      <c r="I7" s="38"/>
      <c r="J7" s="37" t="s">
        <v>261</v>
      </c>
      <c r="K7" s="38"/>
      <c r="L7" s="37" t="s">
        <v>6</v>
      </c>
    </row>
    <row r="8" spans="1:12" ht="20.100000000000001" customHeight="1" x14ac:dyDescent="0.4">
      <c r="A8" s="19"/>
      <c r="B8" s="19"/>
      <c r="C8" s="19"/>
      <c r="D8" s="20"/>
      <c r="E8" s="21"/>
      <c r="F8" s="36" t="s">
        <v>7</v>
      </c>
      <c r="G8" s="25"/>
      <c r="H8" s="36" t="s">
        <v>8</v>
      </c>
      <c r="I8" s="25"/>
      <c r="J8" s="36" t="s">
        <v>7</v>
      </c>
      <c r="K8" s="25"/>
      <c r="L8" s="36" t="s">
        <v>8</v>
      </c>
    </row>
    <row r="9" spans="1:12" ht="20.100000000000001" customHeight="1" x14ac:dyDescent="0.4">
      <c r="A9" s="19"/>
      <c r="B9" s="19"/>
      <c r="C9" s="19"/>
      <c r="D9" s="39" t="s">
        <v>9</v>
      </c>
      <c r="E9" s="21"/>
      <c r="F9" s="35" t="s">
        <v>10</v>
      </c>
      <c r="G9" s="25"/>
      <c r="H9" s="35" t="s">
        <v>10</v>
      </c>
      <c r="I9" s="25"/>
      <c r="J9" s="35" t="s">
        <v>10</v>
      </c>
      <c r="K9" s="25"/>
      <c r="L9" s="35" t="s">
        <v>10</v>
      </c>
    </row>
    <row r="10" spans="1:12" ht="20.100000000000001" customHeight="1" x14ac:dyDescent="0.4">
      <c r="A10" s="19"/>
      <c r="B10" s="19"/>
      <c r="C10" s="19"/>
      <c r="D10" s="32"/>
      <c r="E10" s="21"/>
      <c r="F10" s="24"/>
      <c r="G10" s="24"/>
      <c r="H10" s="24"/>
      <c r="I10" s="24"/>
      <c r="J10" s="24"/>
      <c r="K10" s="24"/>
      <c r="L10" s="24"/>
    </row>
    <row r="11" spans="1:12" ht="20.100000000000001" customHeight="1" x14ac:dyDescent="0.4">
      <c r="A11" s="21" t="s">
        <v>11</v>
      </c>
      <c r="B11" s="19"/>
      <c r="C11" s="19"/>
      <c r="D11" s="20"/>
      <c r="E11" s="19"/>
      <c r="F11" s="40"/>
      <c r="G11" s="41"/>
      <c r="H11" s="40"/>
      <c r="I11" s="79"/>
      <c r="J11" s="40"/>
      <c r="K11" s="41"/>
      <c r="L11" s="40"/>
    </row>
    <row r="12" spans="1:12" ht="6" customHeight="1" x14ac:dyDescent="0.4">
      <c r="A12" s="21"/>
      <c r="B12" s="19"/>
      <c r="C12" s="19"/>
      <c r="D12" s="20"/>
      <c r="E12" s="19"/>
      <c r="F12" s="40"/>
      <c r="G12" s="41"/>
      <c r="H12" s="40"/>
      <c r="I12" s="79"/>
      <c r="J12" s="40"/>
      <c r="K12" s="41"/>
      <c r="L12" s="40"/>
    </row>
    <row r="13" spans="1:12" ht="20.100000000000001" customHeight="1" x14ac:dyDescent="0.4">
      <c r="A13" s="21" t="s">
        <v>12</v>
      </c>
      <c r="B13" s="19"/>
      <c r="C13" s="19"/>
      <c r="D13" s="20"/>
      <c r="E13" s="19"/>
      <c r="F13" s="42"/>
      <c r="G13" s="43"/>
      <c r="H13" s="42"/>
      <c r="I13" s="80"/>
      <c r="J13" s="42"/>
      <c r="K13" s="43"/>
      <c r="L13" s="42"/>
    </row>
    <row r="14" spans="1:12" ht="6" customHeight="1" x14ac:dyDescent="0.4">
      <c r="A14" s="21"/>
      <c r="B14" s="19"/>
      <c r="C14" s="19"/>
      <c r="D14" s="20"/>
      <c r="E14" s="19"/>
      <c r="F14" s="42"/>
      <c r="G14" s="43"/>
      <c r="H14" s="42"/>
      <c r="I14" s="80"/>
      <c r="J14" s="42"/>
      <c r="K14" s="43"/>
      <c r="L14" s="42"/>
    </row>
    <row r="15" spans="1:12" ht="20.100000000000001" customHeight="1" x14ac:dyDescent="0.4">
      <c r="A15" s="19" t="s">
        <v>13</v>
      </c>
      <c r="B15" s="19"/>
      <c r="C15" s="19"/>
      <c r="D15" s="20"/>
      <c r="E15" s="19"/>
      <c r="F15" s="22">
        <v>913059</v>
      </c>
      <c r="G15" s="22"/>
      <c r="H15" s="16">
        <v>382746</v>
      </c>
      <c r="I15" s="23"/>
      <c r="J15" s="16">
        <v>258518</v>
      </c>
      <c r="K15" s="23"/>
      <c r="L15" s="16">
        <v>153116</v>
      </c>
    </row>
    <row r="16" spans="1:12" ht="20.100000000000001" customHeight="1" x14ac:dyDescent="0.4">
      <c r="A16" s="19" t="s">
        <v>14</v>
      </c>
      <c r="B16" s="19"/>
      <c r="C16" s="19"/>
      <c r="D16" s="20">
        <v>8</v>
      </c>
      <c r="E16" s="19"/>
      <c r="F16" s="22">
        <v>5036643</v>
      </c>
      <c r="G16" s="44"/>
      <c r="H16" s="16">
        <v>7947072</v>
      </c>
      <c r="I16" s="17"/>
      <c r="J16" s="16">
        <v>306907</v>
      </c>
      <c r="K16" s="17"/>
      <c r="L16" s="16">
        <v>615689</v>
      </c>
    </row>
    <row r="17" spans="1:12" ht="20.100000000000001" customHeight="1" x14ac:dyDescent="0.4">
      <c r="A17" s="19" t="s">
        <v>258</v>
      </c>
      <c r="B17" s="19"/>
      <c r="C17" s="19"/>
      <c r="D17" s="20"/>
      <c r="E17" s="19"/>
      <c r="F17" s="22">
        <v>0</v>
      </c>
      <c r="G17" s="44"/>
      <c r="H17" s="16">
        <v>14830</v>
      </c>
      <c r="I17" s="17"/>
      <c r="J17" s="16">
        <v>0</v>
      </c>
      <c r="K17" s="17"/>
      <c r="L17" s="16">
        <v>0</v>
      </c>
    </row>
    <row r="18" spans="1:12" ht="20.100000000000001" customHeight="1" x14ac:dyDescent="0.4">
      <c r="A18" s="19" t="s">
        <v>314</v>
      </c>
      <c r="B18" s="19"/>
      <c r="C18" s="19"/>
      <c r="D18" s="20">
        <v>9</v>
      </c>
      <c r="E18" s="19"/>
      <c r="F18" s="22">
        <v>4861839</v>
      </c>
      <c r="G18" s="44"/>
      <c r="H18" s="16">
        <v>2933233</v>
      </c>
      <c r="I18" s="17"/>
      <c r="J18" s="16">
        <v>1991</v>
      </c>
      <c r="K18" s="17"/>
      <c r="L18" s="16">
        <v>1330</v>
      </c>
    </row>
    <row r="19" spans="1:12" ht="20.100000000000001" customHeight="1" x14ac:dyDescent="0.4">
      <c r="A19" s="19" t="s">
        <v>15</v>
      </c>
      <c r="B19" s="19"/>
      <c r="C19" s="19"/>
      <c r="D19" s="20"/>
      <c r="E19" s="19"/>
      <c r="F19" s="22">
        <v>13653</v>
      </c>
      <c r="G19" s="44"/>
      <c r="H19" s="16">
        <v>0</v>
      </c>
      <c r="I19" s="17"/>
      <c r="J19" s="16">
        <v>0</v>
      </c>
      <c r="K19" s="17"/>
      <c r="L19" s="16">
        <v>0</v>
      </c>
    </row>
    <row r="20" spans="1:12" ht="20.100000000000001" customHeight="1" x14ac:dyDescent="0.4">
      <c r="A20" s="19" t="s">
        <v>16</v>
      </c>
      <c r="B20" s="19"/>
      <c r="C20" s="19"/>
      <c r="D20" s="20"/>
      <c r="E20" s="32"/>
      <c r="F20" s="22">
        <v>3702282</v>
      </c>
      <c r="G20" s="44"/>
      <c r="H20" s="16">
        <v>2649354</v>
      </c>
      <c r="I20" s="17"/>
      <c r="J20" s="16">
        <v>3435659</v>
      </c>
      <c r="K20" s="17"/>
      <c r="L20" s="16">
        <v>2296569</v>
      </c>
    </row>
    <row r="21" spans="1:12" ht="20.100000000000001" customHeight="1" x14ac:dyDescent="0.4">
      <c r="A21" s="19" t="s">
        <v>17</v>
      </c>
      <c r="B21" s="19"/>
      <c r="C21" s="19"/>
      <c r="D21" s="45">
        <v>19.5</v>
      </c>
      <c r="E21" s="19"/>
      <c r="F21" s="46">
        <v>89196</v>
      </c>
      <c r="G21" s="44"/>
      <c r="H21" s="47">
        <v>11200</v>
      </c>
      <c r="I21" s="17"/>
      <c r="J21" s="47">
        <v>8860082</v>
      </c>
      <c r="K21" s="17"/>
      <c r="L21" s="16">
        <v>11954601</v>
      </c>
    </row>
    <row r="22" spans="1:12" ht="20.100000000000001" customHeight="1" x14ac:dyDescent="0.4">
      <c r="A22" s="19" t="s">
        <v>303</v>
      </c>
      <c r="B22" s="19"/>
      <c r="C22" s="19"/>
      <c r="D22" s="45"/>
      <c r="E22" s="19"/>
      <c r="F22" s="46"/>
      <c r="G22" s="44"/>
      <c r="H22" s="47"/>
      <c r="I22" s="17"/>
      <c r="J22" s="47"/>
      <c r="K22" s="17"/>
      <c r="L22" s="16"/>
    </row>
    <row r="23" spans="1:12" ht="20.100000000000001" customHeight="1" x14ac:dyDescent="0.4">
      <c r="A23" s="19"/>
      <c r="B23" s="19" t="s">
        <v>18</v>
      </c>
      <c r="C23" s="19"/>
      <c r="D23" s="45">
        <v>19.5</v>
      </c>
      <c r="E23" s="19"/>
      <c r="F23" s="47">
        <v>42559</v>
      </c>
      <c r="G23" s="44"/>
      <c r="H23" s="47">
        <v>0</v>
      </c>
      <c r="I23" s="17"/>
      <c r="J23" s="47">
        <v>958148</v>
      </c>
      <c r="K23" s="17"/>
      <c r="L23" s="16">
        <v>549730</v>
      </c>
    </row>
    <row r="24" spans="1:12" ht="20.100000000000001" customHeight="1" x14ac:dyDescent="0.4">
      <c r="A24" s="19" t="s">
        <v>19</v>
      </c>
      <c r="B24" s="19"/>
      <c r="C24" s="19"/>
      <c r="D24" s="20">
        <v>10</v>
      </c>
      <c r="E24" s="19"/>
      <c r="F24" s="22">
        <v>5881834</v>
      </c>
      <c r="G24" s="44"/>
      <c r="H24" s="16">
        <v>4268387</v>
      </c>
      <c r="I24" s="17"/>
      <c r="J24" s="16">
        <v>181901</v>
      </c>
      <c r="K24" s="17"/>
      <c r="L24" s="16">
        <v>227521</v>
      </c>
    </row>
    <row r="25" spans="1:12" ht="20.100000000000001" customHeight="1" x14ac:dyDescent="0.4">
      <c r="A25" s="19" t="s">
        <v>20</v>
      </c>
      <c r="B25" s="19"/>
      <c r="C25" s="19"/>
      <c r="D25" s="20"/>
      <c r="E25" s="19"/>
      <c r="F25" s="30">
        <v>0</v>
      </c>
      <c r="G25" s="44"/>
      <c r="H25" s="48">
        <v>363587</v>
      </c>
      <c r="I25" s="17"/>
      <c r="J25" s="48">
        <v>0</v>
      </c>
      <c r="K25" s="17"/>
      <c r="L25" s="48">
        <v>0</v>
      </c>
    </row>
    <row r="26" spans="1:12" ht="6" customHeight="1" x14ac:dyDescent="0.4">
      <c r="A26" s="19"/>
      <c r="B26" s="19"/>
      <c r="C26" s="19"/>
      <c r="D26" s="20"/>
      <c r="E26" s="19"/>
      <c r="F26" s="22"/>
      <c r="G26" s="44"/>
      <c r="H26" s="22"/>
      <c r="I26" s="44"/>
      <c r="J26" s="22"/>
      <c r="K26" s="44"/>
      <c r="L26" s="22"/>
    </row>
    <row r="27" spans="1:12" ht="20.100000000000001" customHeight="1" x14ac:dyDescent="0.4">
      <c r="A27" s="21" t="s">
        <v>21</v>
      </c>
      <c r="B27" s="19"/>
      <c r="C27" s="19"/>
      <c r="D27" s="20"/>
      <c r="E27" s="19"/>
      <c r="F27" s="30">
        <f>SUM(F15:F25)</f>
        <v>20541065</v>
      </c>
      <c r="G27" s="44"/>
      <c r="H27" s="30">
        <f>SUM(H15:H25)</f>
        <v>18570409</v>
      </c>
      <c r="I27" s="44"/>
      <c r="J27" s="30">
        <f>SUM(J15:J25)</f>
        <v>14003206</v>
      </c>
      <c r="K27" s="44"/>
      <c r="L27" s="30">
        <f>SUM(L15:L25)</f>
        <v>15798556</v>
      </c>
    </row>
    <row r="28" spans="1:12" ht="20.100000000000001" customHeight="1" x14ac:dyDescent="0.4">
      <c r="A28" s="19"/>
      <c r="B28" s="19"/>
      <c r="C28" s="19"/>
      <c r="D28" s="20"/>
      <c r="E28" s="19"/>
      <c r="F28" s="22"/>
      <c r="G28" s="44"/>
      <c r="H28" s="22"/>
      <c r="I28" s="44"/>
      <c r="J28" s="22"/>
      <c r="K28" s="44"/>
      <c r="L28" s="22"/>
    </row>
    <row r="29" spans="1:12" ht="20.100000000000001" customHeight="1" x14ac:dyDescent="0.4">
      <c r="A29" s="21" t="s">
        <v>22</v>
      </c>
      <c r="B29" s="19"/>
      <c r="C29" s="19"/>
      <c r="D29" s="20"/>
      <c r="E29" s="19"/>
      <c r="F29" s="22"/>
      <c r="G29" s="44"/>
      <c r="H29" s="22"/>
      <c r="I29" s="44"/>
      <c r="J29" s="22"/>
      <c r="K29" s="44"/>
      <c r="L29" s="22"/>
    </row>
    <row r="30" spans="1:12" ht="6" customHeight="1" x14ac:dyDescent="0.4">
      <c r="A30" s="19"/>
      <c r="B30" s="19"/>
      <c r="C30" s="19"/>
      <c r="D30" s="20"/>
      <c r="E30" s="19"/>
      <c r="F30" s="22"/>
      <c r="G30" s="44"/>
      <c r="H30" s="22"/>
      <c r="I30" s="44"/>
      <c r="J30" s="22"/>
      <c r="K30" s="44"/>
      <c r="L30" s="22"/>
    </row>
    <row r="31" spans="1:12" ht="20.100000000000001" customHeight="1" x14ac:dyDescent="0.4">
      <c r="A31" s="19" t="s">
        <v>23</v>
      </c>
      <c r="B31" s="19"/>
      <c r="C31" s="19"/>
      <c r="D31" s="20"/>
      <c r="E31" s="19"/>
      <c r="F31" s="22">
        <v>1142816</v>
      </c>
      <c r="G31" s="44"/>
      <c r="H31" s="16">
        <v>514845</v>
      </c>
      <c r="I31" s="17"/>
      <c r="J31" s="23">
        <v>343680</v>
      </c>
      <c r="K31" s="17"/>
      <c r="L31" s="16">
        <v>253742</v>
      </c>
    </row>
    <row r="32" spans="1:12" ht="20.100000000000001" customHeight="1" x14ac:dyDescent="0.4">
      <c r="A32" s="19" t="s">
        <v>24</v>
      </c>
      <c r="B32" s="19"/>
      <c r="C32" s="19"/>
      <c r="D32" s="45"/>
      <c r="E32" s="19"/>
      <c r="F32" s="22">
        <v>121983</v>
      </c>
      <c r="G32" s="44"/>
      <c r="H32" s="16">
        <v>77697</v>
      </c>
      <c r="J32" s="16">
        <v>0</v>
      </c>
      <c r="K32" s="17"/>
      <c r="L32" s="16">
        <v>0</v>
      </c>
    </row>
    <row r="33" spans="1:12" ht="20.100000000000001" customHeight="1" x14ac:dyDescent="0.4">
      <c r="A33" s="19" t="s">
        <v>25</v>
      </c>
      <c r="B33" s="19"/>
      <c r="C33" s="19"/>
      <c r="D33" s="20">
        <v>9</v>
      </c>
      <c r="E33" s="19"/>
      <c r="F33" s="22">
        <v>4149800</v>
      </c>
      <c r="G33" s="44"/>
      <c r="H33" s="16">
        <v>6422592</v>
      </c>
      <c r="I33" s="17"/>
      <c r="J33" s="23">
        <v>15156</v>
      </c>
      <c r="K33" s="49"/>
      <c r="L33" s="16">
        <v>16212</v>
      </c>
    </row>
    <row r="34" spans="1:12" ht="20.100000000000001" customHeight="1" x14ac:dyDescent="0.4">
      <c r="A34" s="19" t="s">
        <v>26</v>
      </c>
      <c r="B34" s="19"/>
      <c r="C34" s="19"/>
      <c r="D34" s="20"/>
      <c r="E34" s="19"/>
      <c r="F34" s="22"/>
      <c r="G34" s="44"/>
      <c r="H34" s="16"/>
      <c r="I34" s="17"/>
      <c r="J34" s="23"/>
      <c r="K34" s="17"/>
      <c r="L34" s="16"/>
    </row>
    <row r="35" spans="1:12" ht="20.100000000000001" customHeight="1" x14ac:dyDescent="0.4">
      <c r="A35" s="19"/>
      <c r="B35" s="19" t="s">
        <v>27</v>
      </c>
      <c r="C35" s="19"/>
      <c r="D35" s="20"/>
      <c r="E35" s="19"/>
      <c r="F35" s="22">
        <v>4874439</v>
      </c>
      <c r="G35" s="44"/>
      <c r="H35" s="16">
        <v>4845923</v>
      </c>
      <c r="I35" s="17"/>
      <c r="J35" s="23">
        <v>3990027</v>
      </c>
      <c r="K35" s="17"/>
      <c r="L35" s="16">
        <v>3937732</v>
      </c>
    </row>
    <row r="36" spans="1:12" ht="20.100000000000001" customHeight="1" x14ac:dyDescent="0.4">
      <c r="A36" s="19" t="s">
        <v>28</v>
      </c>
      <c r="B36" s="19"/>
      <c r="C36" s="19"/>
      <c r="D36" s="20"/>
      <c r="E36" s="19"/>
      <c r="F36" s="22">
        <v>3500000</v>
      </c>
      <c r="G36" s="44"/>
      <c r="H36" s="16">
        <v>3500000</v>
      </c>
      <c r="I36" s="17"/>
      <c r="J36" s="23">
        <v>3500000</v>
      </c>
      <c r="K36" s="17"/>
      <c r="L36" s="16">
        <v>3500000</v>
      </c>
    </row>
    <row r="37" spans="1:12" ht="20.100000000000001" customHeight="1" x14ac:dyDescent="0.4">
      <c r="A37" s="19" t="s">
        <v>29</v>
      </c>
      <c r="B37" s="19"/>
      <c r="C37" s="19"/>
      <c r="D37" s="20">
        <v>11</v>
      </c>
      <c r="E37" s="19"/>
      <c r="F37" s="22">
        <v>0</v>
      </c>
      <c r="G37" s="44"/>
      <c r="H37" s="16">
        <v>0</v>
      </c>
      <c r="I37" s="17"/>
      <c r="J37" s="23">
        <v>28976270</v>
      </c>
      <c r="K37" s="17"/>
      <c r="L37" s="16">
        <v>27386267</v>
      </c>
    </row>
    <row r="38" spans="1:12" ht="20.100000000000001" customHeight="1" x14ac:dyDescent="0.4">
      <c r="A38" s="19" t="s">
        <v>30</v>
      </c>
      <c r="B38" s="19"/>
      <c r="C38" s="19"/>
      <c r="D38" s="20">
        <v>11</v>
      </c>
      <c r="E38" s="19"/>
      <c r="F38" s="22">
        <v>513019</v>
      </c>
      <c r="G38" s="44"/>
      <c r="H38" s="16">
        <v>1375311</v>
      </c>
      <c r="I38" s="17"/>
      <c r="J38" s="23">
        <v>0</v>
      </c>
      <c r="K38" s="17"/>
      <c r="L38" s="16">
        <v>0</v>
      </c>
    </row>
    <row r="39" spans="1:12" ht="20.100000000000001" customHeight="1" x14ac:dyDescent="0.4">
      <c r="A39" s="19" t="s">
        <v>31</v>
      </c>
      <c r="B39" s="19"/>
      <c r="C39" s="19"/>
      <c r="D39" s="20">
        <v>11</v>
      </c>
      <c r="E39" s="19"/>
      <c r="F39" s="22">
        <v>487558</v>
      </c>
      <c r="G39" s="44"/>
      <c r="H39" s="16">
        <v>497933</v>
      </c>
      <c r="I39" s="17"/>
      <c r="J39" s="23">
        <v>205469</v>
      </c>
      <c r="K39" s="17"/>
      <c r="L39" s="16">
        <v>173469</v>
      </c>
    </row>
    <row r="40" spans="1:12" ht="20.100000000000001" customHeight="1" x14ac:dyDescent="0.4">
      <c r="A40" s="19" t="s">
        <v>32</v>
      </c>
      <c r="B40" s="19"/>
      <c r="C40" s="19"/>
      <c r="D40" s="45">
        <v>19.5</v>
      </c>
      <c r="E40" s="19"/>
      <c r="F40" s="22">
        <v>374133</v>
      </c>
      <c r="G40" s="44"/>
      <c r="H40" s="16">
        <v>65160</v>
      </c>
      <c r="I40" s="17"/>
      <c r="J40" s="23">
        <v>28820805</v>
      </c>
      <c r="K40" s="17"/>
      <c r="L40" s="16">
        <v>15280972</v>
      </c>
    </row>
    <row r="41" spans="1:12" ht="20.100000000000001" customHeight="1" x14ac:dyDescent="0.4">
      <c r="A41" s="19" t="s">
        <v>33</v>
      </c>
      <c r="B41" s="19"/>
      <c r="C41" s="19"/>
      <c r="D41" s="45"/>
      <c r="E41" s="19"/>
      <c r="F41" s="22">
        <v>455593</v>
      </c>
      <c r="G41" s="44"/>
      <c r="H41" s="16">
        <v>59627</v>
      </c>
      <c r="I41" s="17"/>
      <c r="J41" s="23">
        <v>686897</v>
      </c>
      <c r="K41" s="17"/>
      <c r="L41" s="16">
        <v>705279</v>
      </c>
    </row>
    <row r="42" spans="1:12" ht="20.100000000000001" customHeight="1" x14ac:dyDescent="0.4">
      <c r="A42" s="19" t="s">
        <v>34</v>
      </c>
      <c r="B42" s="19"/>
      <c r="C42" s="19"/>
      <c r="D42" s="20">
        <v>12</v>
      </c>
      <c r="E42" s="19"/>
      <c r="F42" s="22">
        <v>53496921</v>
      </c>
      <c r="G42" s="44"/>
      <c r="H42" s="16">
        <v>55219567</v>
      </c>
      <c r="I42" s="17"/>
      <c r="J42" s="16">
        <v>10061275</v>
      </c>
      <c r="K42" s="17"/>
      <c r="L42" s="16">
        <v>10560635</v>
      </c>
    </row>
    <row r="43" spans="1:12" ht="20.100000000000001" customHeight="1" x14ac:dyDescent="0.4">
      <c r="A43" s="19" t="s">
        <v>35</v>
      </c>
      <c r="B43" s="19"/>
      <c r="C43" s="19"/>
      <c r="D43" s="20">
        <v>13</v>
      </c>
      <c r="E43" s="19"/>
      <c r="F43" s="22">
        <v>826284</v>
      </c>
      <c r="G43" s="44"/>
      <c r="H43" s="16">
        <v>840237</v>
      </c>
      <c r="I43" s="17"/>
      <c r="J43" s="16">
        <v>235133</v>
      </c>
      <c r="K43" s="17"/>
      <c r="L43" s="16">
        <v>247709</v>
      </c>
    </row>
    <row r="44" spans="1:12" ht="20.100000000000001" customHeight="1" x14ac:dyDescent="0.4">
      <c r="A44" s="19" t="s">
        <v>36</v>
      </c>
      <c r="B44" s="19"/>
      <c r="C44" s="19"/>
      <c r="D44" s="20"/>
      <c r="E44" s="19"/>
      <c r="F44" s="22">
        <v>1951153</v>
      </c>
      <c r="G44" s="44"/>
      <c r="H44" s="16">
        <v>44260</v>
      </c>
      <c r="I44" s="17"/>
      <c r="J44" s="16">
        <v>0</v>
      </c>
      <c r="K44" s="17"/>
      <c r="L44" s="16">
        <v>0</v>
      </c>
    </row>
    <row r="45" spans="1:12" ht="20.100000000000001" customHeight="1" x14ac:dyDescent="0.4">
      <c r="A45" s="19" t="s">
        <v>37</v>
      </c>
      <c r="B45" s="19"/>
      <c r="C45" s="19"/>
      <c r="D45" s="20">
        <v>12</v>
      </c>
      <c r="E45" s="19"/>
      <c r="F45" s="22">
        <v>2000585</v>
      </c>
      <c r="G45" s="44"/>
      <c r="H45" s="16">
        <v>1818384</v>
      </c>
      <c r="I45" s="17"/>
      <c r="J45" s="16">
        <v>229391</v>
      </c>
      <c r="K45" s="17"/>
      <c r="L45" s="16">
        <v>238983</v>
      </c>
    </row>
    <row r="46" spans="1:12" ht="20.100000000000001" customHeight="1" x14ac:dyDescent="0.4">
      <c r="A46" s="19" t="s">
        <v>38</v>
      </c>
      <c r="B46" s="19"/>
      <c r="C46" s="19"/>
      <c r="D46" s="20"/>
      <c r="E46" s="19"/>
      <c r="F46" s="22">
        <v>755858</v>
      </c>
      <c r="G46" s="44"/>
      <c r="H46" s="16">
        <v>501540</v>
      </c>
      <c r="I46" s="17"/>
      <c r="J46" s="16">
        <v>263031</v>
      </c>
      <c r="K46" s="17"/>
      <c r="L46" s="16">
        <v>275298</v>
      </c>
    </row>
    <row r="47" spans="1:12" ht="20.100000000000001" customHeight="1" x14ac:dyDescent="0.4">
      <c r="A47" s="19" t="s">
        <v>39</v>
      </c>
      <c r="B47" s="19"/>
      <c r="C47" s="19"/>
      <c r="D47" s="20"/>
      <c r="E47" s="19"/>
      <c r="F47" s="30">
        <v>2361574</v>
      </c>
      <c r="G47" s="44"/>
      <c r="H47" s="48">
        <v>1851358</v>
      </c>
      <c r="I47" s="17"/>
      <c r="J47" s="48">
        <v>1135803</v>
      </c>
      <c r="K47" s="17"/>
      <c r="L47" s="48">
        <v>1112051</v>
      </c>
    </row>
    <row r="48" spans="1:12" ht="6" customHeight="1" x14ac:dyDescent="0.4">
      <c r="A48" s="19"/>
      <c r="B48" s="19"/>
      <c r="C48" s="19"/>
      <c r="D48" s="20"/>
      <c r="E48" s="19"/>
      <c r="F48" s="22"/>
      <c r="G48" s="44"/>
      <c r="H48" s="22"/>
      <c r="I48" s="44"/>
      <c r="J48" s="22"/>
      <c r="K48" s="50"/>
      <c r="L48" s="22"/>
    </row>
    <row r="49" spans="1:12" ht="20.100000000000001" customHeight="1" x14ac:dyDescent="0.4">
      <c r="A49" s="21" t="s">
        <v>40</v>
      </c>
      <c r="B49" s="32"/>
      <c r="C49" s="19"/>
      <c r="D49" s="20"/>
      <c r="E49" s="19"/>
      <c r="F49" s="30">
        <f>SUM(F30:F47)</f>
        <v>77011716</v>
      </c>
      <c r="G49" s="44"/>
      <c r="H49" s="30">
        <f>SUM(H30:H47)</f>
        <v>77634434</v>
      </c>
      <c r="I49" s="44"/>
      <c r="J49" s="30">
        <f>SUM(J30:J47)</f>
        <v>78462937</v>
      </c>
      <c r="K49" s="50"/>
      <c r="L49" s="30">
        <f>SUM(L30:L47)</f>
        <v>63688349</v>
      </c>
    </row>
    <row r="50" spans="1:12" ht="6" customHeight="1" x14ac:dyDescent="0.4">
      <c r="A50" s="19"/>
      <c r="B50" s="19"/>
      <c r="C50" s="19"/>
      <c r="D50" s="20"/>
      <c r="E50" s="19"/>
      <c r="F50" s="22"/>
      <c r="G50" s="44"/>
      <c r="H50" s="22"/>
      <c r="I50" s="44"/>
      <c r="J50" s="22"/>
      <c r="K50" s="50"/>
      <c r="L50" s="22"/>
    </row>
    <row r="51" spans="1:12" ht="20.100000000000001" customHeight="1" thickBot="1" x14ac:dyDescent="0.45">
      <c r="A51" s="21" t="s">
        <v>226</v>
      </c>
      <c r="B51" s="19"/>
      <c r="C51" s="19"/>
      <c r="D51" s="20"/>
      <c r="E51" s="19"/>
      <c r="F51" s="51">
        <f>SUM(F27,F49)</f>
        <v>97552781</v>
      </c>
      <c r="G51" s="44"/>
      <c r="H51" s="51">
        <f>SUM(H27+H49)</f>
        <v>96204843</v>
      </c>
      <c r="I51" s="44"/>
      <c r="J51" s="51">
        <f>SUM(J27,J49)</f>
        <v>92466143</v>
      </c>
      <c r="K51" s="50"/>
      <c r="L51" s="51">
        <f>SUM(L27,L49)</f>
        <v>79486905</v>
      </c>
    </row>
    <row r="52" spans="1:12" ht="20.100000000000001" customHeight="1" thickTop="1" x14ac:dyDescent="0.4">
      <c r="A52" s="21"/>
      <c r="B52" s="19"/>
      <c r="C52" s="19"/>
      <c r="D52" s="20"/>
      <c r="E52" s="19"/>
      <c r="F52" s="22"/>
      <c r="G52" s="44"/>
      <c r="H52" s="22"/>
      <c r="I52" s="44"/>
      <c r="J52" s="22"/>
      <c r="K52" s="50"/>
      <c r="L52" s="22"/>
    </row>
    <row r="53" spans="1:12" ht="20.100000000000001" customHeight="1" x14ac:dyDescent="0.4">
      <c r="A53" s="21"/>
      <c r="B53" s="19"/>
      <c r="C53" s="19"/>
      <c r="D53" s="20"/>
      <c r="E53" s="19"/>
      <c r="F53" s="22"/>
      <c r="G53" s="44"/>
      <c r="H53" s="22"/>
      <c r="I53" s="44"/>
      <c r="J53" s="22"/>
      <c r="K53" s="50"/>
      <c r="L53" s="22"/>
    </row>
    <row r="54" spans="1:12" ht="20.100000000000001" customHeight="1" x14ac:dyDescent="0.4">
      <c r="A54" s="21"/>
      <c r="B54" s="19"/>
      <c r="C54" s="19"/>
      <c r="D54" s="20"/>
      <c r="E54" s="19"/>
      <c r="F54" s="22"/>
      <c r="G54" s="44"/>
      <c r="H54" s="22"/>
      <c r="I54" s="44"/>
      <c r="J54" s="22"/>
      <c r="K54" s="50"/>
      <c r="L54" s="22"/>
    </row>
    <row r="55" spans="1:12" ht="20.100000000000001" customHeight="1" x14ac:dyDescent="0.4">
      <c r="A55" s="19" t="s">
        <v>41</v>
      </c>
      <c r="B55" s="19"/>
      <c r="C55" s="19"/>
      <c r="D55" s="20"/>
      <c r="E55" s="19"/>
      <c r="F55" s="22"/>
      <c r="G55" s="42"/>
      <c r="H55" s="22"/>
      <c r="I55" s="42"/>
      <c r="J55" s="22"/>
      <c r="K55" s="42"/>
      <c r="L55" s="22"/>
    </row>
    <row r="56" spans="1:12" ht="12" customHeight="1" x14ac:dyDescent="0.4">
      <c r="A56" s="19"/>
      <c r="B56" s="19"/>
      <c r="C56" s="19"/>
      <c r="D56" s="20"/>
      <c r="E56" s="19"/>
      <c r="F56" s="22"/>
      <c r="G56" s="42"/>
      <c r="H56" s="22"/>
      <c r="I56" s="42"/>
      <c r="J56" s="22"/>
      <c r="K56" s="42"/>
      <c r="L56" s="22"/>
    </row>
    <row r="57" spans="1:12" ht="21.95" customHeight="1" x14ac:dyDescent="0.4">
      <c r="A57" s="208" t="s">
        <v>42</v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</row>
    <row r="58" spans="1:12" ht="21.75" customHeight="1" x14ac:dyDescent="0.4">
      <c r="A58" s="21" t="s">
        <v>0</v>
      </c>
      <c r="B58" s="21"/>
      <c r="C58" s="21"/>
      <c r="D58" s="20"/>
      <c r="E58" s="19"/>
      <c r="F58" s="22"/>
      <c r="G58" s="42"/>
      <c r="H58" s="25"/>
      <c r="I58" s="42"/>
      <c r="J58" s="22"/>
      <c r="K58" s="42"/>
      <c r="L58" s="25"/>
    </row>
    <row r="59" spans="1:12" ht="21.75" customHeight="1" x14ac:dyDescent="0.4">
      <c r="A59" s="21" t="s">
        <v>1</v>
      </c>
      <c r="B59" s="21"/>
      <c r="C59" s="21"/>
      <c r="D59" s="20"/>
      <c r="E59" s="19"/>
      <c r="F59" s="22"/>
      <c r="G59" s="42"/>
      <c r="H59" s="22"/>
      <c r="I59" s="42"/>
      <c r="J59" s="22"/>
      <c r="K59" s="42"/>
      <c r="L59" s="22"/>
    </row>
    <row r="60" spans="1:12" ht="21.75" customHeight="1" x14ac:dyDescent="0.4">
      <c r="A60" s="27" t="str">
        <f>+A3</f>
        <v>ณ วันที่ 30 กันยายน พ.ศ. 2568</v>
      </c>
      <c r="B60" s="27"/>
      <c r="C60" s="27"/>
      <c r="D60" s="28"/>
      <c r="E60" s="29"/>
      <c r="F60" s="30"/>
      <c r="G60" s="52"/>
      <c r="H60" s="30"/>
      <c r="I60" s="52"/>
      <c r="J60" s="30"/>
      <c r="K60" s="52"/>
      <c r="L60" s="30"/>
    </row>
    <row r="61" spans="1:12" ht="21.75" customHeight="1" x14ac:dyDescent="0.4">
      <c r="A61" s="19"/>
      <c r="B61" s="19"/>
      <c r="C61" s="19"/>
      <c r="D61" s="20"/>
      <c r="E61" s="19"/>
      <c r="F61" s="22"/>
      <c r="G61" s="42"/>
      <c r="H61" s="22"/>
      <c r="I61" s="42"/>
      <c r="J61" s="22"/>
      <c r="K61" s="42"/>
      <c r="L61" s="22"/>
    </row>
    <row r="62" spans="1:12" ht="21.75" customHeight="1" x14ac:dyDescent="0.4">
      <c r="A62" s="32"/>
      <c r="B62" s="19"/>
      <c r="C62" s="19"/>
      <c r="D62" s="33"/>
      <c r="E62" s="21"/>
      <c r="F62" s="30"/>
      <c r="G62" s="34"/>
      <c r="H62" s="35" t="s">
        <v>2</v>
      </c>
      <c r="I62" s="25"/>
      <c r="J62" s="30"/>
      <c r="K62" s="34"/>
      <c r="L62" s="35" t="s">
        <v>3</v>
      </c>
    </row>
    <row r="63" spans="1:12" ht="21.75" customHeight="1" x14ac:dyDescent="0.4">
      <c r="A63" s="19"/>
      <c r="B63" s="19"/>
      <c r="C63" s="19"/>
      <c r="D63" s="33"/>
      <c r="E63" s="21"/>
      <c r="F63" s="36" t="s">
        <v>4</v>
      </c>
      <c r="G63" s="25"/>
      <c r="H63" s="36" t="s">
        <v>5</v>
      </c>
      <c r="I63" s="25"/>
      <c r="J63" s="36" t="s">
        <v>4</v>
      </c>
      <c r="K63" s="25"/>
      <c r="L63" s="36" t="s">
        <v>5</v>
      </c>
    </row>
    <row r="64" spans="1:12" ht="21.75" customHeight="1" x14ac:dyDescent="0.4">
      <c r="A64" s="19"/>
      <c r="B64" s="19"/>
      <c r="C64" s="19"/>
      <c r="D64" s="20"/>
      <c r="E64" s="21"/>
      <c r="F64" s="37" t="s">
        <v>261</v>
      </c>
      <c r="G64" s="38"/>
      <c r="H64" s="37" t="s">
        <v>6</v>
      </c>
      <c r="I64" s="38"/>
      <c r="J64" s="37" t="s">
        <v>261</v>
      </c>
      <c r="K64" s="38"/>
      <c r="L64" s="37" t="s">
        <v>6</v>
      </c>
    </row>
    <row r="65" spans="1:12" ht="21.75" customHeight="1" x14ac:dyDescent="0.4">
      <c r="A65" s="19"/>
      <c r="B65" s="19"/>
      <c r="C65" s="19"/>
      <c r="D65" s="20"/>
      <c r="E65" s="21"/>
      <c r="F65" s="36" t="s">
        <v>7</v>
      </c>
      <c r="G65" s="25"/>
      <c r="H65" s="36" t="s">
        <v>8</v>
      </c>
      <c r="I65" s="25"/>
      <c r="J65" s="36" t="s">
        <v>7</v>
      </c>
      <c r="K65" s="25"/>
      <c r="L65" s="36" t="s">
        <v>8</v>
      </c>
    </row>
    <row r="66" spans="1:12" ht="21.75" customHeight="1" x14ac:dyDescent="0.4">
      <c r="A66" s="19"/>
      <c r="B66" s="19"/>
      <c r="C66" s="19"/>
      <c r="D66" s="39" t="s">
        <v>9</v>
      </c>
      <c r="E66" s="21"/>
      <c r="F66" s="35" t="s">
        <v>10</v>
      </c>
      <c r="G66" s="25"/>
      <c r="H66" s="35" t="s">
        <v>10</v>
      </c>
      <c r="I66" s="25"/>
      <c r="J66" s="35" t="s">
        <v>10</v>
      </c>
      <c r="K66" s="25"/>
      <c r="L66" s="35" t="s">
        <v>10</v>
      </c>
    </row>
    <row r="67" spans="1:12" ht="21.75" customHeight="1" x14ac:dyDescent="0.4">
      <c r="A67" s="21"/>
      <c r="B67" s="19"/>
      <c r="C67" s="19"/>
      <c r="D67" s="20"/>
      <c r="E67" s="19"/>
      <c r="F67" s="22"/>
      <c r="G67" s="42"/>
      <c r="H67" s="22"/>
      <c r="I67" s="42"/>
      <c r="J67" s="22"/>
      <c r="K67" s="42"/>
      <c r="L67" s="22"/>
    </row>
    <row r="68" spans="1:12" ht="21.75" customHeight="1" x14ac:dyDescent="0.4">
      <c r="A68" s="21" t="s">
        <v>43</v>
      </c>
      <c r="B68" s="19"/>
      <c r="C68" s="19"/>
      <c r="D68" s="20"/>
      <c r="E68" s="19"/>
      <c r="F68" s="40"/>
      <c r="G68" s="41"/>
      <c r="H68" s="40"/>
      <c r="I68" s="79"/>
      <c r="J68" s="40"/>
      <c r="K68" s="41"/>
      <c r="L68" s="40"/>
    </row>
    <row r="69" spans="1:12" ht="6" customHeight="1" x14ac:dyDescent="0.4">
      <c r="A69" s="21"/>
      <c r="B69" s="19"/>
      <c r="C69" s="19"/>
      <c r="D69" s="20"/>
      <c r="E69" s="19"/>
      <c r="F69" s="40"/>
      <c r="G69" s="41"/>
      <c r="H69" s="40"/>
      <c r="I69" s="79"/>
      <c r="J69" s="40"/>
      <c r="K69" s="41"/>
      <c r="L69" s="40"/>
    </row>
    <row r="70" spans="1:12" ht="21.75" customHeight="1" x14ac:dyDescent="0.4">
      <c r="A70" s="21" t="s">
        <v>44</v>
      </c>
      <c r="B70" s="19"/>
      <c r="C70" s="19"/>
      <c r="D70" s="20"/>
      <c r="E70" s="19"/>
      <c r="F70" s="40"/>
      <c r="G70" s="41"/>
      <c r="H70" s="40"/>
      <c r="I70" s="79"/>
      <c r="J70" s="40"/>
      <c r="K70" s="41"/>
      <c r="L70" s="40"/>
    </row>
    <row r="71" spans="1:12" ht="6" customHeight="1" x14ac:dyDescent="0.4">
      <c r="A71" s="21"/>
      <c r="B71" s="19"/>
      <c r="C71" s="19"/>
      <c r="D71" s="20"/>
      <c r="E71" s="19"/>
      <c r="F71" s="40"/>
      <c r="G71" s="41"/>
      <c r="H71" s="40"/>
      <c r="I71" s="79"/>
      <c r="J71" s="40"/>
      <c r="K71" s="41"/>
      <c r="L71" s="40"/>
    </row>
    <row r="72" spans="1:12" ht="21.75" customHeight="1" x14ac:dyDescent="0.4">
      <c r="A72" s="53" t="s">
        <v>45</v>
      </c>
      <c r="B72" s="53"/>
      <c r="C72" s="53"/>
      <c r="D72" s="20"/>
      <c r="E72" s="19"/>
      <c r="F72" s="22">
        <v>0</v>
      </c>
      <c r="G72" s="22"/>
      <c r="H72" s="16">
        <v>236702</v>
      </c>
      <c r="I72" s="23"/>
      <c r="J72" s="23">
        <v>0</v>
      </c>
      <c r="K72" s="23"/>
      <c r="L72" s="16">
        <v>0</v>
      </c>
    </row>
    <row r="73" spans="1:12" ht="21.75" customHeight="1" x14ac:dyDescent="0.4">
      <c r="A73" s="53" t="s">
        <v>46</v>
      </c>
      <c r="B73" s="53"/>
      <c r="C73" s="53"/>
      <c r="D73" s="20"/>
      <c r="E73" s="19"/>
      <c r="F73" s="22">
        <v>495426</v>
      </c>
      <c r="G73" s="22"/>
      <c r="H73" s="16">
        <v>373672</v>
      </c>
      <c r="I73" s="23"/>
      <c r="J73" s="23">
        <v>127945</v>
      </c>
      <c r="K73" s="23"/>
      <c r="L73" s="16">
        <v>238911</v>
      </c>
    </row>
    <row r="74" spans="1:12" ht="21.75" customHeight="1" x14ac:dyDescent="0.4">
      <c r="A74" s="53" t="s">
        <v>47</v>
      </c>
      <c r="B74" s="53"/>
      <c r="C74" s="53"/>
      <c r="D74" s="20"/>
      <c r="E74" s="19"/>
      <c r="F74" s="22">
        <v>1648334</v>
      </c>
      <c r="G74" s="22"/>
      <c r="H74" s="16">
        <v>2007845</v>
      </c>
      <c r="I74" s="23"/>
      <c r="J74" s="23">
        <v>10906383</v>
      </c>
      <c r="K74" s="23"/>
      <c r="L74" s="16">
        <v>10902052</v>
      </c>
    </row>
    <row r="75" spans="1:12" ht="21.75" customHeight="1" x14ac:dyDescent="0.4">
      <c r="A75" s="53" t="s">
        <v>48</v>
      </c>
      <c r="B75" s="53"/>
      <c r="C75" s="53"/>
      <c r="D75" s="20"/>
      <c r="E75" s="19"/>
      <c r="F75" s="22">
        <v>288866</v>
      </c>
      <c r="G75" s="22"/>
      <c r="H75" s="16">
        <v>733342</v>
      </c>
      <c r="I75" s="23"/>
      <c r="J75" s="23">
        <v>0</v>
      </c>
      <c r="K75" s="23"/>
      <c r="L75" s="16">
        <v>0</v>
      </c>
    </row>
    <row r="76" spans="1:12" ht="21.75" customHeight="1" x14ac:dyDescent="0.4">
      <c r="A76" s="53" t="s">
        <v>307</v>
      </c>
      <c r="B76" s="53"/>
      <c r="C76" s="53"/>
      <c r="D76" s="45">
        <v>19.600000000000001</v>
      </c>
      <c r="E76" s="19"/>
      <c r="F76" s="22">
        <v>11270</v>
      </c>
      <c r="G76" s="22"/>
      <c r="H76" s="16">
        <v>900000</v>
      </c>
      <c r="I76" s="23"/>
      <c r="J76" s="23">
        <v>6318331</v>
      </c>
      <c r="K76" s="23"/>
      <c r="L76" s="16">
        <v>4643360</v>
      </c>
    </row>
    <row r="77" spans="1:12" ht="21.75" customHeight="1" x14ac:dyDescent="0.4">
      <c r="A77" s="53" t="s">
        <v>49</v>
      </c>
      <c r="B77" s="53"/>
      <c r="C77" s="53"/>
      <c r="E77" s="19"/>
      <c r="F77" s="22"/>
      <c r="G77" s="22"/>
      <c r="H77" s="16"/>
      <c r="I77" s="23"/>
      <c r="J77" s="23"/>
      <c r="K77" s="23"/>
      <c r="L77" s="16"/>
    </row>
    <row r="78" spans="1:12" ht="21.75" customHeight="1" x14ac:dyDescent="0.4">
      <c r="A78" s="53"/>
      <c r="B78" s="53" t="s">
        <v>50</v>
      </c>
      <c r="C78" s="54"/>
      <c r="D78" s="20">
        <v>14</v>
      </c>
      <c r="E78" s="19"/>
      <c r="F78" s="22">
        <v>7055056</v>
      </c>
      <c r="G78" s="22"/>
      <c r="H78" s="16">
        <v>7769955</v>
      </c>
      <c r="I78" s="23"/>
      <c r="J78" s="23">
        <v>2715549</v>
      </c>
      <c r="K78" s="23"/>
      <c r="L78" s="16">
        <v>2965047</v>
      </c>
    </row>
    <row r="79" spans="1:12" ht="21.75" customHeight="1" x14ac:dyDescent="0.4">
      <c r="A79" s="53" t="s">
        <v>51</v>
      </c>
      <c r="B79" s="53"/>
      <c r="C79" s="54"/>
      <c r="D79" s="20"/>
      <c r="E79" s="19"/>
      <c r="F79" s="22">
        <v>40525</v>
      </c>
      <c r="G79" s="22"/>
      <c r="H79" s="16">
        <v>29432</v>
      </c>
      <c r="I79" s="23"/>
      <c r="J79" s="23">
        <v>5606</v>
      </c>
      <c r="K79" s="23"/>
      <c r="L79" s="16">
        <v>2681</v>
      </c>
    </row>
    <row r="80" spans="1:12" ht="21.75" customHeight="1" x14ac:dyDescent="0.4">
      <c r="A80" s="53" t="s">
        <v>52</v>
      </c>
      <c r="B80" s="53"/>
      <c r="C80" s="54"/>
      <c r="D80" s="20">
        <v>15</v>
      </c>
      <c r="E80" s="19"/>
      <c r="F80" s="22">
        <v>0</v>
      </c>
      <c r="G80" s="22"/>
      <c r="H80" s="16">
        <v>7445738</v>
      </c>
      <c r="I80" s="23"/>
      <c r="J80" s="23">
        <v>0</v>
      </c>
      <c r="K80" s="23"/>
      <c r="L80" s="16">
        <v>7445738</v>
      </c>
    </row>
    <row r="81" spans="1:12" ht="21.75" customHeight="1" x14ac:dyDescent="0.4">
      <c r="A81" s="53" t="s">
        <v>53</v>
      </c>
      <c r="B81" s="53"/>
      <c r="C81" s="54"/>
      <c r="D81" s="20"/>
      <c r="E81" s="19"/>
      <c r="F81" s="22">
        <v>336435</v>
      </c>
      <c r="G81" s="22"/>
      <c r="H81" s="16">
        <v>166743</v>
      </c>
      <c r="I81" s="23"/>
      <c r="J81" s="23">
        <v>0</v>
      </c>
      <c r="K81" s="23"/>
      <c r="L81" s="16">
        <v>0</v>
      </c>
    </row>
    <row r="82" spans="1:12" ht="21.75" customHeight="1" x14ac:dyDescent="0.4">
      <c r="A82" s="53" t="s">
        <v>315</v>
      </c>
      <c r="B82" s="53"/>
      <c r="C82" s="53"/>
      <c r="D82" s="20"/>
      <c r="E82" s="19"/>
      <c r="F82" s="22">
        <v>0</v>
      </c>
      <c r="G82" s="22"/>
      <c r="H82" s="16">
        <v>51844</v>
      </c>
      <c r="I82" s="23"/>
      <c r="J82" s="23">
        <v>0</v>
      </c>
      <c r="K82" s="23"/>
      <c r="L82" s="16">
        <v>0</v>
      </c>
    </row>
    <row r="83" spans="1:12" ht="21.75" customHeight="1" x14ac:dyDescent="0.4">
      <c r="A83" s="54" t="s">
        <v>54</v>
      </c>
      <c r="B83" s="55"/>
      <c r="C83" s="53"/>
      <c r="D83" s="20"/>
      <c r="E83" s="19"/>
      <c r="F83" s="30">
        <v>10736</v>
      </c>
      <c r="G83" s="44"/>
      <c r="H83" s="81">
        <v>50930</v>
      </c>
      <c r="I83" s="23"/>
      <c r="J83" s="82">
        <v>0</v>
      </c>
      <c r="K83" s="23"/>
      <c r="L83" s="56">
        <v>0</v>
      </c>
    </row>
    <row r="84" spans="1:12" ht="6" customHeight="1" x14ac:dyDescent="0.4">
      <c r="A84" s="32"/>
      <c r="B84" s="19"/>
      <c r="C84" s="19"/>
      <c r="D84" s="20"/>
      <c r="E84" s="19"/>
      <c r="F84" s="22"/>
      <c r="G84" s="22"/>
      <c r="H84" s="22"/>
      <c r="I84" s="22"/>
      <c r="J84" s="22"/>
      <c r="K84" s="22"/>
      <c r="L84" s="22"/>
    </row>
    <row r="85" spans="1:12" ht="21.75" customHeight="1" x14ac:dyDescent="0.4">
      <c r="A85" s="21" t="s">
        <v>55</v>
      </c>
      <c r="B85" s="32"/>
      <c r="C85" s="19"/>
      <c r="D85" s="20"/>
      <c r="E85" s="19"/>
      <c r="F85" s="30">
        <f>SUM(F72:F84)</f>
        <v>9886648</v>
      </c>
      <c r="G85" s="44"/>
      <c r="H85" s="30">
        <f>SUM(H72:H84)</f>
        <v>19766203</v>
      </c>
      <c r="I85" s="44"/>
      <c r="J85" s="30">
        <f>SUM(J72:J84)</f>
        <v>20073814</v>
      </c>
      <c r="K85" s="44"/>
      <c r="L85" s="30">
        <f>SUM(L72:L84)</f>
        <v>26197789</v>
      </c>
    </row>
    <row r="86" spans="1:12" ht="21.75" customHeight="1" x14ac:dyDescent="0.4">
      <c r="A86" s="21"/>
      <c r="B86" s="19"/>
      <c r="C86" s="19"/>
      <c r="D86" s="20"/>
      <c r="E86" s="19"/>
      <c r="F86" s="22"/>
      <c r="G86" s="44"/>
      <c r="H86" s="22"/>
      <c r="I86" s="44"/>
      <c r="J86" s="22"/>
      <c r="K86" s="44"/>
      <c r="L86" s="22"/>
    </row>
    <row r="87" spans="1:12" ht="21.75" customHeight="1" x14ac:dyDescent="0.4">
      <c r="A87" s="21" t="s">
        <v>56</v>
      </c>
      <c r="B87" s="19"/>
      <c r="C87" s="19"/>
      <c r="D87" s="20"/>
      <c r="E87" s="19"/>
      <c r="F87" s="22"/>
      <c r="G87" s="44"/>
      <c r="H87" s="22"/>
      <c r="I87" s="44"/>
      <c r="J87" s="22"/>
      <c r="K87" s="44"/>
      <c r="L87" s="22"/>
    </row>
    <row r="88" spans="1:12" ht="6" customHeight="1" x14ac:dyDescent="0.4">
      <c r="A88" s="21"/>
      <c r="B88" s="19"/>
      <c r="C88" s="19"/>
      <c r="D88" s="20"/>
      <c r="E88" s="19"/>
      <c r="F88" s="22"/>
      <c r="G88" s="44"/>
      <c r="H88" s="22"/>
      <c r="I88" s="44"/>
      <c r="J88" s="22"/>
      <c r="K88" s="44"/>
      <c r="L88" s="22"/>
    </row>
    <row r="89" spans="1:12" ht="21.75" customHeight="1" x14ac:dyDescent="0.4">
      <c r="A89" s="19" t="s">
        <v>57</v>
      </c>
      <c r="B89" s="19"/>
      <c r="C89" s="19"/>
      <c r="D89" s="20">
        <v>14</v>
      </c>
      <c r="E89" s="19"/>
      <c r="F89" s="22">
        <v>15856281</v>
      </c>
      <c r="G89" s="44"/>
      <c r="H89" s="16">
        <v>17910078</v>
      </c>
      <c r="I89" s="17"/>
      <c r="J89" s="16">
        <v>6556548</v>
      </c>
      <c r="K89" s="17"/>
      <c r="L89" s="16">
        <v>8722038</v>
      </c>
    </row>
    <row r="90" spans="1:12" ht="21.75" customHeight="1" x14ac:dyDescent="0.4">
      <c r="A90" s="19" t="s">
        <v>58</v>
      </c>
      <c r="B90" s="19"/>
      <c r="C90" s="19"/>
      <c r="D90" s="45">
        <v>19.600000000000001</v>
      </c>
      <c r="E90" s="19"/>
      <c r="F90" s="22">
        <v>0</v>
      </c>
      <c r="G90" s="44"/>
      <c r="H90" s="16">
        <v>0</v>
      </c>
      <c r="I90" s="17"/>
      <c r="J90" s="16">
        <v>11301238</v>
      </c>
      <c r="K90" s="17"/>
      <c r="L90" s="16">
        <v>0</v>
      </c>
    </row>
    <row r="91" spans="1:12" ht="21.75" customHeight="1" x14ac:dyDescent="0.4">
      <c r="A91" s="19" t="s">
        <v>59</v>
      </c>
      <c r="B91" s="19"/>
      <c r="C91" s="19"/>
      <c r="D91" s="20"/>
      <c r="E91" s="19"/>
      <c r="F91" s="22">
        <v>455763</v>
      </c>
      <c r="G91" s="22"/>
      <c r="H91" s="16">
        <v>399685</v>
      </c>
      <c r="I91" s="23"/>
      <c r="J91" s="16">
        <v>376126</v>
      </c>
      <c r="K91" s="23"/>
      <c r="L91" s="16">
        <v>325404</v>
      </c>
    </row>
    <row r="92" spans="1:12" ht="21.75" customHeight="1" x14ac:dyDescent="0.4">
      <c r="A92" s="19" t="s">
        <v>60</v>
      </c>
      <c r="B92" s="19"/>
      <c r="C92" s="19"/>
      <c r="D92" s="20">
        <v>15</v>
      </c>
      <c r="E92" s="19"/>
      <c r="F92" s="22">
        <v>26167617</v>
      </c>
      <c r="G92" s="44"/>
      <c r="H92" s="16">
        <v>23706386</v>
      </c>
      <c r="I92" s="17"/>
      <c r="J92" s="16">
        <v>26167617</v>
      </c>
      <c r="K92" s="17"/>
      <c r="L92" s="16">
        <v>23706386</v>
      </c>
    </row>
    <row r="93" spans="1:12" ht="21.75" customHeight="1" x14ac:dyDescent="0.4">
      <c r="A93" s="19" t="s">
        <v>61</v>
      </c>
      <c r="B93" s="19"/>
      <c r="C93" s="19"/>
      <c r="D93" s="20"/>
      <c r="E93" s="19"/>
      <c r="F93" s="22">
        <v>24778</v>
      </c>
      <c r="G93" s="44"/>
      <c r="H93" s="16">
        <v>61200</v>
      </c>
      <c r="I93" s="17"/>
      <c r="J93" s="16">
        <v>34</v>
      </c>
      <c r="K93" s="17"/>
      <c r="L93" s="16">
        <v>34</v>
      </c>
    </row>
    <row r="94" spans="1:12" ht="21.75" customHeight="1" x14ac:dyDescent="0.4">
      <c r="A94" s="19" t="s">
        <v>62</v>
      </c>
      <c r="B94" s="19"/>
      <c r="C94" s="19"/>
      <c r="D94" s="20"/>
      <c r="E94" s="19"/>
      <c r="F94" s="22">
        <v>1509885</v>
      </c>
      <c r="G94" s="44"/>
      <c r="H94" s="16">
        <v>1531609</v>
      </c>
      <c r="I94" s="17"/>
      <c r="J94" s="16">
        <v>255060</v>
      </c>
      <c r="K94" s="17"/>
      <c r="L94" s="16">
        <v>260956</v>
      </c>
    </row>
    <row r="95" spans="1:12" ht="21.75" customHeight="1" x14ac:dyDescent="0.4">
      <c r="A95" s="19" t="s">
        <v>63</v>
      </c>
      <c r="B95" s="19"/>
      <c r="C95" s="19"/>
      <c r="D95" s="20"/>
      <c r="E95" s="19"/>
      <c r="F95" s="46">
        <v>146208</v>
      </c>
      <c r="G95" s="44"/>
      <c r="H95" s="16">
        <v>180865</v>
      </c>
      <c r="I95" s="17"/>
      <c r="J95" s="16">
        <v>0</v>
      </c>
      <c r="K95" s="17"/>
      <c r="L95" s="16">
        <v>0</v>
      </c>
    </row>
    <row r="96" spans="1:12" ht="21.75" customHeight="1" x14ac:dyDescent="0.4">
      <c r="A96" s="19" t="s">
        <v>64</v>
      </c>
      <c r="B96" s="19"/>
      <c r="C96" s="19"/>
      <c r="D96" s="20"/>
      <c r="E96" s="19"/>
      <c r="F96" s="22">
        <v>130911</v>
      </c>
      <c r="G96" s="46"/>
      <c r="H96" s="16">
        <v>71483</v>
      </c>
      <c r="I96" s="47"/>
      <c r="J96" s="16">
        <v>40426</v>
      </c>
      <c r="K96" s="47"/>
      <c r="L96" s="16">
        <v>34508</v>
      </c>
    </row>
    <row r="97" spans="1:12" ht="21.75" customHeight="1" x14ac:dyDescent="0.4">
      <c r="A97" s="19" t="s">
        <v>65</v>
      </c>
      <c r="B97" s="19"/>
      <c r="C97" s="19"/>
      <c r="D97" s="45">
        <v>19.7</v>
      </c>
      <c r="E97" s="19"/>
      <c r="F97" s="22">
        <v>0</v>
      </c>
      <c r="G97" s="44"/>
      <c r="H97" s="16">
        <v>0</v>
      </c>
      <c r="I97" s="17"/>
      <c r="J97" s="16">
        <v>550850</v>
      </c>
      <c r="K97" s="17"/>
      <c r="L97" s="16">
        <v>583079</v>
      </c>
    </row>
    <row r="98" spans="1:12" ht="21.75" customHeight="1" x14ac:dyDescent="0.4">
      <c r="A98" s="19" t="s">
        <v>66</v>
      </c>
      <c r="B98" s="19"/>
      <c r="C98" s="19"/>
      <c r="D98" s="20"/>
      <c r="E98" s="19"/>
      <c r="F98" s="22">
        <v>2478629</v>
      </c>
      <c r="G98" s="44"/>
      <c r="H98" s="16">
        <v>2414483</v>
      </c>
      <c r="I98" s="17"/>
      <c r="J98" s="16">
        <v>324198</v>
      </c>
      <c r="K98" s="17"/>
      <c r="L98" s="16">
        <v>318342</v>
      </c>
    </row>
    <row r="99" spans="1:12" ht="21.75" customHeight="1" x14ac:dyDescent="0.4">
      <c r="A99" s="19" t="s">
        <v>67</v>
      </c>
      <c r="B99" s="19"/>
      <c r="C99" s="19"/>
      <c r="D99" s="20"/>
      <c r="E99" s="19"/>
      <c r="F99" s="30">
        <v>202859</v>
      </c>
      <c r="G99" s="44"/>
      <c r="H99" s="48">
        <v>27224</v>
      </c>
      <c r="I99" s="17"/>
      <c r="J99" s="57">
        <v>1041</v>
      </c>
      <c r="K99" s="17"/>
      <c r="L99" s="48">
        <v>1540</v>
      </c>
    </row>
    <row r="100" spans="1:12" ht="6" customHeight="1" x14ac:dyDescent="0.4">
      <c r="A100" s="19"/>
      <c r="B100" s="19"/>
      <c r="C100" s="19"/>
      <c r="D100" s="20"/>
      <c r="E100" s="19"/>
      <c r="F100" s="22"/>
      <c r="G100" s="44"/>
      <c r="H100" s="22"/>
      <c r="I100" s="44"/>
      <c r="J100" s="22"/>
      <c r="K100" s="22"/>
      <c r="L100" s="22"/>
    </row>
    <row r="101" spans="1:12" ht="21.75" customHeight="1" x14ac:dyDescent="0.4">
      <c r="A101" s="21" t="s">
        <v>68</v>
      </c>
      <c r="B101" s="32"/>
      <c r="C101" s="19"/>
      <c r="D101" s="20"/>
      <c r="E101" s="19"/>
      <c r="F101" s="30">
        <f>SUM(F89:F99)</f>
        <v>46972931</v>
      </c>
      <c r="G101" s="44"/>
      <c r="H101" s="30">
        <f>SUM(H89:H99)</f>
        <v>46303013</v>
      </c>
      <c r="I101" s="44"/>
      <c r="J101" s="30">
        <f>SUM(J89:J99)</f>
        <v>45573138</v>
      </c>
      <c r="K101" s="50"/>
      <c r="L101" s="30">
        <f>SUM(L89:L99)</f>
        <v>33952287</v>
      </c>
    </row>
    <row r="102" spans="1:12" ht="6" customHeight="1" x14ac:dyDescent="0.4">
      <c r="A102" s="21"/>
      <c r="B102" s="32"/>
      <c r="C102" s="19"/>
      <c r="D102" s="20"/>
      <c r="E102" s="19"/>
      <c r="F102" s="22"/>
      <c r="G102" s="44"/>
      <c r="H102" s="22"/>
      <c r="I102" s="44"/>
      <c r="J102" s="22"/>
      <c r="K102" s="50"/>
      <c r="L102" s="22"/>
    </row>
    <row r="103" spans="1:12" ht="21.75" customHeight="1" x14ac:dyDescent="0.4">
      <c r="A103" s="21" t="s">
        <v>69</v>
      </c>
      <c r="B103" s="21"/>
      <c r="C103" s="19"/>
      <c r="D103" s="20"/>
      <c r="E103" s="19"/>
      <c r="F103" s="63">
        <f>SUM(F85,F101)</f>
        <v>56859579</v>
      </c>
      <c r="G103" s="22"/>
      <c r="H103" s="63">
        <f>SUM(H85,H101)</f>
        <v>66069216</v>
      </c>
      <c r="I103" s="22"/>
      <c r="J103" s="63">
        <f>SUM(J85,J101)</f>
        <v>65646952</v>
      </c>
      <c r="K103" s="50"/>
      <c r="L103" s="63">
        <f>SUM(L85,L101)</f>
        <v>60150076</v>
      </c>
    </row>
    <row r="104" spans="1:12" ht="21.75" customHeight="1" x14ac:dyDescent="0.4">
      <c r="A104" s="21"/>
      <c r="B104" s="21"/>
      <c r="C104" s="19"/>
      <c r="D104" s="20"/>
      <c r="E104" s="19"/>
      <c r="F104" s="22"/>
      <c r="G104" s="22"/>
      <c r="H104" s="22"/>
      <c r="I104" s="22"/>
      <c r="J104" s="22"/>
      <c r="K104" s="50"/>
      <c r="L104" s="22"/>
    </row>
    <row r="105" spans="1:12" ht="21.75" customHeight="1" x14ac:dyDescent="0.4">
      <c r="A105" s="21"/>
      <c r="B105" s="21"/>
      <c r="C105" s="19"/>
      <c r="D105" s="20"/>
      <c r="E105" s="19"/>
      <c r="F105" s="22"/>
      <c r="G105" s="22"/>
      <c r="H105" s="22"/>
      <c r="I105" s="22"/>
      <c r="J105" s="22"/>
      <c r="K105" s="50"/>
      <c r="L105" s="22"/>
    </row>
    <row r="106" spans="1:12" ht="21.75" customHeight="1" x14ac:dyDescent="0.4">
      <c r="A106" s="21"/>
      <c r="B106" s="21"/>
      <c r="C106" s="19"/>
      <c r="D106" s="20"/>
      <c r="E106" s="19"/>
      <c r="F106" s="22"/>
      <c r="G106" s="22"/>
      <c r="H106" s="22"/>
      <c r="I106" s="22"/>
      <c r="J106" s="22"/>
      <c r="K106" s="50"/>
      <c r="L106" s="22"/>
    </row>
    <row r="107" spans="1:12" ht="21.75" customHeight="1" x14ac:dyDescent="0.4">
      <c r="A107" s="21"/>
      <c r="B107" s="21"/>
      <c r="C107" s="19"/>
      <c r="D107" s="20"/>
      <c r="E107" s="19"/>
      <c r="F107" s="22"/>
      <c r="G107" s="22"/>
      <c r="H107" s="22"/>
      <c r="I107" s="22"/>
      <c r="J107" s="22"/>
      <c r="K107" s="50"/>
      <c r="L107" s="22"/>
    </row>
    <row r="108" spans="1:12" ht="21.75" customHeight="1" x14ac:dyDescent="0.4">
      <c r="A108" s="21"/>
      <c r="B108" s="21"/>
      <c r="C108" s="19"/>
      <c r="D108" s="20"/>
      <c r="E108" s="19"/>
      <c r="F108" s="22"/>
      <c r="G108" s="22"/>
      <c r="H108" s="22"/>
      <c r="I108" s="22"/>
      <c r="J108" s="22"/>
      <c r="K108" s="50"/>
      <c r="L108" s="22"/>
    </row>
    <row r="109" spans="1:12" ht="19.5" customHeight="1" x14ac:dyDescent="0.4">
      <c r="A109" s="21"/>
      <c r="B109" s="21"/>
      <c r="C109" s="19"/>
      <c r="D109" s="20"/>
      <c r="E109" s="19"/>
      <c r="F109" s="22"/>
      <c r="G109" s="22"/>
      <c r="H109" s="22"/>
      <c r="I109" s="22"/>
      <c r="J109" s="22"/>
      <c r="K109" s="50"/>
      <c r="L109" s="22"/>
    </row>
    <row r="110" spans="1:12" ht="21.95" customHeight="1" x14ac:dyDescent="0.4">
      <c r="A110" s="209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209"/>
      <c r="C110" s="209"/>
      <c r="D110" s="209"/>
      <c r="E110" s="209"/>
      <c r="F110" s="209"/>
      <c r="G110" s="209"/>
      <c r="H110" s="209"/>
      <c r="I110" s="209"/>
      <c r="J110" s="209"/>
      <c r="K110" s="209"/>
      <c r="L110" s="209"/>
    </row>
    <row r="111" spans="1:12" ht="21.75" customHeight="1" x14ac:dyDescent="0.4">
      <c r="A111" s="21" t="s">
        <v>0</v>
      </c>
      <c r="B111" s="21"/>
      <c r="C111" s="21"/>
      <c r="D111" s="20"/>
      <c r="E111" s="19"/>
      <c r="F111" s="22"/>
      <c r="G111" s="42"/>
      <c r="H111" s="22"/>
      <c r="I111" s="42"/>
      <c r="J111" s="22"/>
      <c r="K111" s="42"/>
      <c r="L111" s="22"/>
    </row>
    <row r="112" spans="1:12" ht="21.75" customHeight="1" x14ac:dyDescent="0.4">
      <c r="A112" s="21" t="s">
        <v>1</v>
      </c>
      <c r="B112" s="21"/>
      <c r="C112" s="21"/>
      <c r="D112" s="20"/>
      <c r="E112" s="19"/>
      <c r="F112" s="22"/>
      <c r="G112" s="42"/>
      <c r="H112" s="22"/>
      <c r="I112" s="42"/>
      <c r="J112" s="22"/>
      <c r="K112" s="42"/>
      <c r="L112" s="22"/>
    </row>
    <row r="113" spans="1:12" ht="21.75" customHeight="1" x14ac:dyDescent="0.4">
      <c r="A113" s="27" t="str">
        <f>+A3</f>
        <v>ณ วันที่ 30 กันยายน พ.ศ. 2568</v>
      </c>
      <c r="B113" s="27"/>
      <c r="C113" s="27"/>
      <c r="D113" s="28"/>
      <c r="E113" s="29"/>
      <c r="F113" s="30"/>
      <c r="G113" s="52"/>
      <c r="H113" s="30"/>
      <c r="I113" s="52"/>
      <c r="J113" s="30"/>
      <c r="K113" s="52"/>
      <c r="L113" s="30"/>
    </row>
    <row r="114" spans="1:12" ht="21.75" customHeight="1" x14ac:dyDescent="0.4">
      <c r="A114" s="19"/>
      <c r="B114" s="19"/>
      <c r="C114" s="58"/>
      <c r="D114" s="20"/>
      <c r="E114" s="19"/>
      <c r="F114" s="22"/>
      <c r="G114" s="42"/>
      <c r="H114" s="22"/>
      <c r="I114" s="42"/>
      <c r="J114" s="22"/>
      <c r="K114" s="42"/>
      <c r="L114" s="22"/>
    </row>
    <row r="115" spans="1:12" ht="21.75" customHeight="1" x14ac:dyDescent="0.4">
      <c r="A115" s="32"/>
      <c r="B115" s="19"/>
      <c r="C115" s="19"/>
      <c r="D115" s="33"/>
      <c r="E115" s="21"/>
      <c r="F115" s="30"/>
      <c r="G115" s="34"/>
      <c r="H115" s="35" t="s">
        <v>2</v>
      </c>
      <c r="I115" s="25"/>
      <c r="J115" s="30"/>
      <c r="K115" s="34"/>
      <c r="L115" s="35" t="s">
        <v>3</v>
      </c>
    </row>
    <row r="116" spans="1:12" ht="21.75" customHeight="1" x14ac:dyDescent="0.4">
      <c r="A116" s="19"/>
      <c r="B116" s="19"/>
      <c r="C116" s="59"/>
      <c r="D116" s="33"/>
      <c r="E116" s="21"/>
      <c r="F116" s="36" t="s">
        <v>4</v>
      </c>
      <c r="G116" s="25"/>
      <c r="H116" s="36" t="s">
        <v>5</v>
      </c>
      <c r="I116" s="25"/>
      <c r="J116" s="36" t="s">
        <v>4</v>
      </c>
      <c r="K116" s="25"/>
      <c r="L116" s="36" t="s">
        <v>5</v>
      </c>
    </row>
    <row r="117" spans="1:12" ht="21.75" customHeight="1" x14ac:dyDescent="0.4">
      <c r="A117" s="19"/>
      <c r="B117" s="19"/>
      <c r="C117" s="59"/>
      <c r="D117" s="20"/>
      <c r="E117" s="21"/>
      <c r="F117" s="37" t="s">
        <v>261</v>
      </c>
      <c r="G117" s="38"/>
      <c r="H117" s="37" t="s">
        <v>6</v>
      </c>
      <c r="I117" s="38"/>
      <c r="J117" s="37" t="s">
        <v>261</v>
      </c>
      <c r="K117" s="38"/>
      <c r="L117" s="37" t="s">
        <v>6</v>
      </c>
    </row>
    <row r="118" spans="1:12" ht="21.75" customHeight="1" x14ac:dyDescent="0.4">
      <c r="A118" s="19"/>
      <c r="B118" s="19"/>
      <c r="C118" s="59"/>
      <c r="D118" s="20"/>
      <c r="E118" s="21"/>
      <c r="F118" s="36" t="s">
        <v>7</v>
      </c>
      <c r="G118" s="25"/>
      <c r="H118" s="36" t="s">
        <v>8</v>
      </c>
      <c r="I118" s="25"/>
      <c r="J118" s="36" t="s">
        <v>7</v>
      </c>
      <c r="K118" s="25"/>
      <c r="L118" s="36" t="s">
        <v>8</v>
      </c>
    </row>
    <row r="119" spans="1:12" ht="21.75" customHeight="1" x14ac:dyDescent="0.4">
      <c r="A119" s="19"/>
      <c r="B119" s="19"/>
      <c r="C119" s="58"/>
      <c r="D119" s="39" t="s">
        <v>9</v>
      </c>
      <c r="E119" s="21"/>
      <c r="F119" s="35" t="s">
        <v>10</v>
      </c>
      <c r="G119" s="21"/>
      <c r="H119" s="35" t="s">
        <v>10</v>
      </c>
      <c r="I119" s="21"/>
      <c r="J119" s="35" t="s">
        <v>10</v>
      </c>
      <c r="K119" s="21"/>
      <c r="L119" s="35" t="s">
        <v>10</v>
      </c>
    </row>
    <row r="120" spans="1:12" ht="21.75" customHeight="1" x14ac:dyDescent="0.4">
      <c r="A120" s="21"/>
      <c r="B120" s="19"/>
      <c r="C120" s="19"/>
      <c r="D120" s="20"/>
      <c r="E120" s="21"/>
      <c r="F120" s="22"/>
      <c r="G120" s="21"/>
      <c r="H120" s="22"/>
      <c r="I120" s="21"/>
      <c r="J120" s="22"/>
      <c r="K120" s="21"/>
      <c r="L120" s="22"/>
    </row>
    <row r="121" spans="1:12" ht="21.75" customHeight="1" x14ac:dyDescent="0.4">
      <c r="A121" s="21" t="s">
        <v>70</v>
      </c>
      <c r="B121" s="19"/>
      <c r="C121" s="19"/>
      <c r="D121" s="20"/>
      <c r="E121" s="21"/>
      <c r="F121" s="40"/>
      <c r="G121" s="21"/>
      <c r="H121" s="40"/>
      <c r="I121" s="21"/>
      <c r="J121" s="40"/>
      <c r="K121" s="21"/>
      <c r="L121" s="40"/>
    </row>
    <row r="122" spans="1:12" ht="6" customHeight="1" x14ac:dyDescent="0.4">
      <c r="A122" s="21"/>
      <c r="B122" s="19"/>
      <c r="C122" s="19"/>
      <c r="D122" s="20"/>
      <c r="E122" s="21"/>
      <c r="F122" s="40"/>
      <c r="G122" s="21"/>
      <c r="H122" s="40"/>
      <c r="I122" s="21"/>
      <c r="J122" s="40"/>
      <c r="K122" s="21"/>
      <c r="L122" s="40"/>
    </row>
    <row r="123" spans="1:12" ht="21.75" customHeight="1" x14ac:dyDescent="0.4">
      <c r="A123" s="21" t="s">
        <v>71</v>
      </c>
      <c r="B123" s="19"/>
      <c r="C123" s="19"/>
      <c r="D123" s="20"/>
      <c r="E123" s="21"/>
      <c r="F123" s="40"/>
      <c r="G123" s="21"/>
      <c r="H123" s="40"/>
      <c r="I123" s="21"/>
      <c r="J123" s="40"/>
      <c r="K123" s="21"/>
      <c r="L123" s="40"/>
    </row>
    <row r="124" spans="1:12" ht="6" customHeight="1" x14ac:dyDescent="0.4">
      <c r="A124" s="21"/>
      <c r="B124" s="19"/>
      <c r="C124" s="19"/>
      <c r="D124" s="20"/>
      <c r="E124" s="21"/>
      <c r="F124" s="40"/>
      <c r="G124" s="21"/>
      <c r="H124" s="40"/>
      <c r="I124" s="21"/>
      <c r="J124" s="40"/>
      <c r="K124" s="21"/>
      <c r="L124" s="40"/>
    </row>
    <row r="125" spans="1:12" ht="21.75" customHeight="1" x14ac:dyDescent="0.4">
      <c r="A125" s="19" t="s">
        <v>72</v>
      </c>
      <c r="B125" s="19"/>
      <c r="C125" s="19"/>
      <c r="D125" s="20">
        <v>17</v>
      </c>
      <c r="E125" s="21"/>
      <c r="F125" s="40"/>
      <c r="G125" s="21"/>
      <c r="H125" s="40"/>
      <c r="I125" s="21"/>
      <c r="J125" s="40"/>
      <c r="K125" s="21"/>
      <c r="L125" s="40"/>
    </row>
    <row r="126" spans="1:12" ht="21.75" customHeight="1" x14ac:dyDescent="0.4">
      <c r="A126" s="19"/>
      <c r="B126" s="19" t="s">
        <v>73</v>
      </c>
      <c r="C126" s="19"/>
      <c r="D126" s="20"/>
      <c r="E126" s="21"/>
      <c r="F126" s="60"/>
      <c r="G126" s="21"/>
      <c r="H126" s="60"/>
      <c r="I126" s="21"/>
      <c r="J126" s="60"/>
      <c r="K126" s="21"/>
      <c r="L126" s="60"/>
    </row>
    <row r="127" spans="1:12" ht="21.75" customHeight="1" x14ac:dyDescent="0.4">
      <c r="A127" s="19"/>
      <c r="B127" s="19"/>
      <c r="C127" s="85" t="s">
        <v>74</v>
      </c>
      <c r="D127" s="20"/>
      <c r="E127" s="21"/>
      <c r="F127" s="60"/>
      <c r="G127" s="21"/>
      <c r="H127" s="60"/>
      <c r="I127" s="21"/>
      <c r="J127" s="60"/>
      <c r="K127" s="21"/>
      <c r="L127" s="60"/>
    </row>
    <row r="128" spans="1:12" ht="21.75" customHeight="1" x14ac:dyDescent="0.4">
      <c r="A128" s="19"/>
      <c r="B128" s="19"/>
      <c r="C128" s="85" t="s">
        <v>75</v>
      </c>
      <c r="D128" s="20"/>
      <c r="E128" s="21"/>
      <c r="F128" s="60"/>
      <c r="G128" s="21"/>
      <c r="H128" s="60"/>
      <c r="I128" s="21"/>
      <c r="J128" s="60"/>
      <c r="K128" s="21"/>
      <c r="L128" s="60"/>
    </row>
    <row r="129" spans="1:12" ht="21.75" customHeight="1" x14ac:dyDescent="0.4">
      <c r="A129" s="19"/>
      <c r="B129" s="19"/>
      <c r="C129" s="85" t="s">
        <v>76</v>
      </c>
      <c r="D129" s="20"/>
      <c r="E129" s="21"/>
      <c r="F129" s="60"/>
      <c r="G129" s="21"/>
      <c r="H129" s="60"/>
      <c r="I129" s="21"/>
      <c r="J129" s="60"/>
      <c r="K129" s="21"/>
      <c r="L129" s="60"/>
    </row>
    <row r="130" spans="1:12" ht="21.75" customHeight="1" thickBot="1" x14ac:dyDescent="0.45">
      <c r="A130" s="19"/>
      <c r="B130" s="19"/>
      <c r="C130" s="19" t="s">
        <v>77</v>
      </c>
      <c r="D130" s="20"/>
      <c r="E130" s="21"/>
      <c r="F130" s="51">
        <v>866446</v>
      </c>
      <c r="G130" s="21"/>
      <c r="H130" s="61">
        <v>400334</v>
      </c>
      <c r="I130" s="17"/>
      <c r="J130" s="51">
        <v>866446</v>
      </c>
      <c r="K130" s="17"/>
      <c r="L130" s="61">
        <v>400334</v>
      </c>
    </row>
    <row r="131" spans="1:12" ht="6" customHeight="1" thickTop="1" x14ac:dyDescent="0.4">
      <c r="A131" s="21"/>
      <c r="B131" s="19"/>
      <c r="C131" s="19"/>
      <c r="D131" s="20"/>
      <c r="E131" s="21"/>
      <c r="F131" s="22"/>
      <c r="G131" s="21"/>
      <c r="H131" s="22"/>
      <c r="I131" s="21"/>
      <c r="J131" s="22"/>
      <c r="K131" s="21"/>
      <c r="L131" s="22"/>
    </row>
    <row r="132" spans="1:12" ht="21.75" customHeight="1" x14ac:dyDescent="0.4">
      <c r="A132" s="19"/>
      <c r="B132" s="19" t="s">
        <v>78</v>
      </c>
      <c r="C132" s="19"/>
      <c r="D132" s="20"/>
      <c r="E132" s="21"/>
      <c r="F132" s="46"/>
      <c r="G132" s="21"/>
      <c r="H132" s="46"/>
      <c r="I132" s="21"/>
      <c r="J132" s="46"/>
      <c r="K132" s="21"/>
      <c r="L132" s="46"/>
    </row>
    <row r="133" spans="1:12" ht="21.75" customHeight="1" x14ac:dyDescent="0.4">
      <c r="A133" s="19"/>
      <c r="B133" s="19"/>
      <c r="C133" s="85" t="s">
        <v>300</v>
      </c>
      <c r="D133" s="20"/>
      <c r="E133" s="21"/>
      <c r="F133" s="22"/>
      <c r="G133" s="21"/>
      <c r="H133" s="22"/>
      <c r="I133" s="21"/>
      <c r="J133" s="22"/>
      <c r="K133" s="21"/>
      <c r="L133" s="22"/>
    </row>
    <row r="134" spans="1:12" ht="21.75" customHeight="1" x14ac:dyDescent="0.4">
      <c r="A134" s="19"/>
      <c r="B134" s="19"/>
      <c r="C134" s="85" t="s">
        <v>212</v>
      </c>
      <c r="D134" s="20"/>
      <c r="E134" s="21"/>
      <c r="F134" s="22"/>
      <c r="G134" s="21"/>
      <c r="H134" s="22"/>
      <c r="I134" s="21"/>
      <c r="J134" s="22"/>
      <c r="K134" s="21"/>
      <c r="L134" s="22"/>
    </row>
    <row r="135" spans="1:12" ht="21.75" customHeight="1" x14ac:dyDescent="0.4">
      <c r="A135" s="19"/>
      <c r="B135" s="19"/>
      <c r="C135" s="85" t="s">
        <v>79</v>
      </c>
      <c r="D135" s="20"/>
      <c r="E135" s="21"/>
      <c r="F135" s="22"/>
      <c r="G135" s="21"/>
      <c r="H135" s="22"/>
      <c r="I135" s="21"/>
      <c r="J135" s="22"/>
      <c r="K135" s="21"/>
      <c r="L135" s="22"/>
    </row>
    <row r="136" spans="1:12" ht="21.75" customHeight="1" x14ac:dyDescent="0.4">
      <c r="A136" s="19"/>
      <c r="B136" s="19"/>
      <c r="C136" s="19" t="s">
        <v>213</v>
      </c>
      <c r="D136" s="20"/>
      <c r="E136" s="21"/>
      <c r="F136" s="22">
        <v>742680</v>
      </c>
      <c r="G136" s="21"/>
      <c r="H136" s="23">
        <v>371334</v>
      </c>
      <c r="I136" s="17"/>
      <c r="J136" s="23">
        <v>742680</v>
      </c>
      <c r="K136" s="17"/>
      <c r="L136" s="23">
        <v>371334</v>
      </c>
    </row>
    <row r="137" spans="1:12" ht="21.75" customHeight="1" x14ac:dyDescent="0.4">
      <c r="A137" s="53" t="s">
        <v>80</v>
      </c>
      <c r="B137" s="53"/>
      <c r="C137" s="53"/>
      <c r="D137" s="20">
        <v>17</v>
      </c>
      <c r="E137" s="21"/>
      <c r="F137" s="22">
        <v>9254424</v>
      </c>
      <c r="G137" s="21"/>
      <c r="H137" s="23">
        <v>2948306</v>
      </c>
      <c r="I137" s="47"/>
      <c r="J137" s="23">
        <v>9254424</v>
      </c>
      <c r="K137" s="47"/>
      <c r="L137" s="23">
        <v>2948306</v>
      </c>
    </row>
    <row r="138" spans="1:12" ht="21.75" customHeight="1" x14ac:dyDescent="0.4">
      <c r="A138" s="53" t="s">
        <v>81</v>
      </c>
      <c r="B138" s="53"/>
      <c r="C138" s="53"/>
      <c r="D138" s="20">
        <v>17</v>
      </c>
      <c r="E138" s="21"/>
      <c r="F138" s="22">
        <v>744691</v>
      </c>
      <c r="G138" s="21"/>
      <c r="H138" s="23">
        <v>0</v>
      </c>
      <c r="I138" s="47"/>
      <c r="J138" s="23">
        <v>744691</v>
      </c>
      <c r="K138" s="47"/>
      <c r="L138" s="23">
        <v>0</v>
      </c>
    </row>
    <row r="139" spans="1:12" ht="21.75" customHeight="1" x14ac:dyDescent="0.4">
      <c r="A139" s="53" t="s">
        <v>82</v>
      </c>
      <c r="B139" s="53"/>
      <c r="C139" s="53"/>
      <c r="D139" s="20"/>
      <c r="E139" s="21"/>
      <c r="F139" s="22"/>
      <c r="G139" s="21"/>
      <c r="H139" s="47"/>
      <c r="I139" s="17"/>
      <c r="J139" s="47"/>
      <c r="K139" s="17"/>
      <c r="L139" s="47"/>
    </row>
    <row r="140" spans="1:12" ht="21.75" customHeight="1" x14ac:dyDescent="0.4">
      <c r="A140" s="53"/>
      <c r="B140" s="53" t="s">
        <v>83</v>
      </c>
      <c r="C140" s="53"/>
      <c r="D140" s="20"/>
      <c r="E140" s="21"/>
      <c r="F140" s="22"/>
      <c r="G140" s="21"/>
      <c r="H140" s="47"/>
      <c r="I140" s="17"/>
      <c r="J140" s="47"/>
      <c r="K140" s="17"/>
      <c r="L140" s="47"/>
    </row>
    <row r="141" spans="1:12" ht="21.75" customHeight="1" x14ac:dyDescent="0.4">
      <c r="A141" s="53"/>
      <c r="B141" s="54"/>
      <c r="C141" s="55" t="s">
        <v>84</v>
      </c>
      <c r="D141" s="20"/>
      <c r="E141" s="21"/>
      <c r="F141" s="16">
        <v>40200</v>
      </c>
      <c r="G141" s="21"/>
      <c r="H141" s="16">
        <v>40200</v>
      </c>
      <c r="I141" s="17"/>
      <c r="J141" s="16">
        <v>40200</v>
      </c>
      <c r="K141" s="17"/>
      <c r="L141" s="16">
        <v>40200</v>
      </c>
    </row>
    <row r="142" spans="1:12" ht="21.75" customHeight="1" x14ac:dyDescent="0.4">
      <c r="A142" s="53"/>
      <c r="B142" s="53" t="s">
        <v>85</v>
      </c>
      <c r="C142" s="53"/>
      <c r="D142" s="20"/>
      <c r="E142" s="21"/>
      <c r="F142" s="46">
        <v>36146684</v>
      </c>
      <c r="G142" s="21"/>
      <c r="H142" s="47">
        <v>36355703</v>
      </c>
      <c r="I142" s="17"/>
      <c r="J142" s="47">
        <v>16901181</v>
      </c>
      <c r="K142" s="17"/>
      <c r="L142" s="16">
        <v>16882810</v>
      </c>
    </row>
    <row r="143" spans="1:12" ht="21.75" customHeight="1" x14ac:dyDescent="0.4">
      <c r="A143" s="53" t="s">
        <v>227</v>
      </c>
      <c r="B143" s="53"/>
      <c r="C143" s="53"/>
      <c r="D143" s="20"/>
      <c r="E143" s="21"/>
      <c r="F143" s="22">
        <v>0</v>
      </c>
      <c r="G143" s="21"/>
      <c r="H143" s="47">
        <v>0</v>
      </c>
      <c r="I143" s="17"/>
      <c r="J143" s="47">
        <v>23136</v>
      </c>
      <c r="K143" s="17"/>
      <c r="L143" s="16">
        <v>23136</v>
      </c>
    </row>
    <row r="144" spans="1:12" ht="21.75" customHeight="1" x14ac:dyDescent="0.4">
      <c r="A144" s="53" t="s">
        <v>86</v>
      </c>
      <c r="B144" s="19"/>
      <c r="C144" s="19"/>
      <c r="D144" s="20"/>
      <c r="E144" s="21"/>
      <c r="F144" s="83">
        <v>-8575416</v>
      </c>
      <c r="G144" s="21"/>
      <c r="H144" s="84">
        <v>-8337503</v>
      </c>
      <c r="I144" s="17"/>
      <c r="J144" s="84">
        <v>-887121</v>
      </c>
      <c r="K144" s="17"/>
      <c r="L144" s="57">
        <v>-928957</v>
      </c>
    </row>
    <row r="145" spans="1:12" ht="6" customHeight="1" x14ac:dyDescent="0.4">
      <c r="A145" s="21"/>
      <c r="B145" s="19"/>
      <c r="C145" s="19"/>
      <c r="D145" s="20"/>
      <c r="E145" s="21"/>
      <c r="F145" s="22"/>
      <c r="G145" s="21"/>
      <c r="H145" s="22"/>
      <c r="I145" s="21"/>
      <c r="J145" s="22"/>
      <c r="K145" s="21"/>
      <c r="L145" s="22"/>
    </row>
    <row r="146" spans="1:12" ht="21.75" customHeight="1" x14ac:dyDescent="0.4">
      <c r="A146" s="21" t="s">
        <v>87</v>
      </c>
      <c r="B146" s="19"/>
      <c r="C146" s="19"/>
      <c r="D146" s="20"/>
      <c r="E146" s="21"/>
      <c r="F146" s="22">
        <f>SUM(F136:F144)</f>
        <v>38353263</v>
      </c>
      <c r="G146" s="21"/>
      <c r="H146" s="22">
        <f>SUM(H136:H144)</f>
        <v>31378040</v>
      </c>
      <c r="I146" s="21"/>
      <c r="J146" s="22">
        <f>SUM(J136:J144)</f>
        <v>26819191</v>
      </c>
      <c r="K146" s="21"/>
      <c r="L146" s="22">
        <f>SUM(L136:L144)</f>
        <v>19336829</v>
      </c>
    </row>
    <row r="147" spans="1:12" ht="21.75" customHeight="1" x14ac:dyDescent="0.4">
      <c r="A147" s="19" t="s">
        <v>88</v>
      </c>
      <c r="B147" s="19"/>
      <c r="C147" s="19"/>
      <c r="D147" s="22"/>
      <c r="E147" s="21"/>
      <c r="F147" s="30">
        <v>2339939</v>
      </c>
      <c r="G147" s="21"/>
      <c r="H147" s="57">
        <v>-1242413</v>
      </c>
      <c r="I147" s="17"/>
      <c r="J147" s="57">
        <v>0</v>
      </c>
      <c r="K147" s="17"/>
      <c r="L147" s="57">
        <v>0</v>
      </c>
    </row>
    <row r="148" spans="1:12" ht="6" customHeight="1" x14ac:dyDescent="0.4">
      <c r="A148" s="21"/>
      <c r="B148" s="21"/>
      <c r="C148" s="19"/>
      <c r="D148" s="20"/>
      <c r="E148" s="21"/>
      <c r="F148" s="22"/>
      <c r="G148" s="21"/>
      <c r="H148" s="22"/>
      <c r="I148" s="21"/>
      <c r="J148" s="22"/>
      <c r="K148" s="21"/>
      <c r="L148" s="22"/>
    </row>
    <row r="149" spans="1:12" ht="21.75" customHeight="1" x14ac:dyDescent="0.4">
      <c r="A149" s="21" t="s">
        <v>89</v>
      </c>
      <c r="B149" s="19"/>
      <c r="C149" s="19"/>
      <c r="D149" s="20"/>
      <c r="E149" s="21"/>
      <c r="F149" s="30">
        <f>SUM(F146:F147)</f>
        <v>40693202</v>
      </c>
      <c r="G149" s="21"/>
      <c r="H149" s="30">
        <f>SUM(H146:H147)</f>
        <v>30135627</v>
      </c>
      <c r="I149" s="21"/>
      <c r="J149" s="30">
        <f>SUM(J146:J147)</f>
        <v>26819191</v>
      </c>
      <c r="K149" s="21"/>
      <c r="L149" s="30">
        <f>SUM(L146:L147)</f>
        <v>19336829</v>
      </c>
    </row>
    <row r="150" spans="1:12" ht="6" customHeight="1" x14ac:dyDescent="0.4">
      <c r="A150" s="21"/>
      <c r="B150" s="19"/>
      <c r="C150" s="19"/>
      <c r="D150" s="20"/>
      <c r="E150" s="21"/>
      <c r="F150" s="22"/>
      <c r="G150" s="21"/>
      <c r="H150" s="22"/>
      <c r="I150" s="21"/>
      <c r="J150" s="22"/>
      <c r="K150" s="21"/>
      <c r="L150" s="22"/>
    </row>
    <row r="151" spans="1:12" ht="21.75" customHeight="1" thickBot="1" x14ac:dyDescent="0.45">
      <c r="A151" s="21" t="s">
        <v>90</v>
      </c>
      <c r="B151" s="19"/>
      <c r="C151" s="19"/>
      <c r="D151" s="20"/>
      <c r="E151" s="21"/>
      <c r="F151" s="51">
        <f>SUM(F103+F149)</f>
        <v>97552781</v>
      </c>
      <c r="G151" s="21"/>
      <c r="H151" s="51">
        <f>SUM(H103+H149)</f>
        <v>96204843</v>
      </c>
      <c r="I151" s="21"/>
      <c r="J151" s="51">
        <f>SUM(J103+J149)</f>
        <v>92466143</v>
      </c>
      <c r="K151" s="21"/>
      <c r="L151" s="51">
        <f>SUM(L103+L149)</f>
        <v>79486905</v>
      </c>
    </row>
    <row r="152" spans="1:12" ht="21.75" customHeight="1" thickTop="1" x14ac:dyDescent="0.4">
      <c r="A152" s="21"/>
      <c r="B152" s="19"/>
      <c r="C152" s="19"/>
      <c r="D152" s="20"/>
      <c r="E152" s="21"/>
      <c r="F152" s="22"/>
      <c r="G152" s="21"/>
      <c r="H152" s="22"/>
      <c r="I152" s="21"/>
      <c r="J152" s="22"/>
      <c r="K152" s="22"/>
      <c r="L152" s="22"/>
    </row>
    <row r="153" spans="1:12" ht="21.75" customHeight="1" x14ac:dyDescent="0.4">
      <c r="A153" s="21"/>
      <c r="B153" s="19"/>
      <c r="C153" s="19"/>
      <c r="D153" s="20"/>
      <c r="E153" s="19"/>
      <c r="F153" s="62"/>
      <c r="G153" s="62"/>
      <c r="H153" s="62"/>
      <c r="I153" s="62"/>
      <c r="J153" s="62"/>
      <c r="K153" s="22"/>
      <c r="L153" s="22"/>
    </row>
    <row r="154" spans="1:12" ht="21.75" customHeight="1" x14ac:dyDescent="0.4">
      <c r="A154" s="21"/>
      <c r="B154" s="19"/>
      <c r="C154" s="19"/>
      <c r="D154" s="20"/>
      <c r="E154" s="19"/>
      <c r="F154" s="62"/>
      <c r="G154" s="62"/>
      <c r="H154" s="62"/>
      <c r="I154" s="62"/>
      <c r="J154" s="62"/>
      <c r="K154" s="22"/>
      <c r="L154" s="22"/>
    </row>
    <row r="155" spans="1:12" ht="21.75" customHeight="1" x14ac:dyDescent="0.4">
      <c r="A155" s="21"/>
      <c r="B155" s="19"/>
      <c r="C155" s="19"/>
      <c r="D155" s="20"/>
      <c r="E155" s="19"/>
      <c r="F155" s="62"/>
      <c r="G155" s="62"/>
      <c r="H155" s="62"/>
      <c r="I155" s="62"/>
      <c r="J155" s="62"/>
      <c r="K155" s="22"/>
      <c r="L155" s="22"/>
    </row>
    <row r="156" spans="1:12" ht="21.75" customHeight="1" x14ac:dyDescent="0.4">
      <c r="A156" s="21"/>
      <c r="B156" s="19"/>
      <c r="D156" s="20"/>
      <c r="E156" s="19"/>
      <c r="F156" s="62"/>
      <c r="G156" s="62"/>
      <c r="H156" s="62"/>
      <c r="I156" s="62"/>
      <c r="J156" s="62"/>
      <c r="K156" s="22"/>
      <c r="L156" s="22"/>
    </row>
    <row r="157" spans="1:12" ht="21.75" customHeight="1" x14ac:dyDescent="0.4">
      <c r="A157" s="21"/>
      <c r="B157" s="19"/>
      <c r="C157" s="19"/>
      <c r="D157" s="20"/>
      <c r="E157" s="19"/>
      <c r="F157" s="62"/>
      <c r="G157" s="62"/>
      <c r="H157" s="62"/>
      <c r="I157" s="62"/>
      <c r="J157" s="62"/>
      <c r="K157" s="22"/>
      <c r="L157" s="22"/>
    </row>
    <row r="158" spans="1:12" ht="21.75" customHeight="1" x14ac:dyDescent="0.4">
      <c r="A158" s="21"/>
      <c r="B158" s="19"/>
      <c r="C158" s="19"/>
      <c r="D158" s="20"/>
      <c r="E158" s="19"/>
      <c r="F158" s="62"/>
      <c r="G158" s="22"/>
      <c r="H158" s="22"/>
      <c r="I158" s="42"/>
      <c r="J158" s="22"/>
      <c r="K158" s="22"/>
      <c r="L158" s="22"/>
    </row>
    <row r="159" spans="1:12" ht="21.75" customHeight="1" x14ac:dyDescent="0.4">
      <c r="A159" s="21"/>
      <c r="B159" s="19"/>
      <c r="C159" s="19"/>
      <c r="D159" s="20"/>
      <c r="E159" s="19"/>
      <c r="F159" s="62"/>
      <c r="G159" s="22"/>
      <c r="H159" s="22"/>
      <c r="I159" s="42"/>
      <c r="J159" s="22"/>
      <c r="K159" s="22"/>
      <c r="L159" s="22"/>
    </row>
    <row r="160" spans="1:12" ht="21.75" customHeight="1" x14ac:dyDescent="0.4">
      <c r="A160" s="21"/>
      <c r="B160" s="19"/>
      <c r="C160" s="19"/>
      <c r="D160" s="20"/>
      <c r="E160" s="19"/>
      <c r="F160" s="62"/>
      <c r="G160" s="22"/>
      <c r="H160" s="22"/>
      <c r="I160" s="42"/>
      <c r="J160" s="22"/>
      <c r="K160" s="22"/>
      <c r="L160" s="22"/>
    </row>
    <row r="161" spans="1:12" ht="21.75" customHeight="1" x14ac:dyDescent="0.4">
      <c r="A161" s="21"/>
      <c r="B161" s="19"/>
      <c r="C161" s="19"/>
      <c r="D161" s="20"/>
      <c r="E161" s="21"/>
      <c r="F161" s="22"/>
      <c r="G161" s="21"/>
      <c r="H161" s="22"/>
      <c r="I161" s="21"/>
      <c r="J161" s="22"/>
      <c r="K161" s="22"/>
      <c r="L161" s="22"/>
    </row>
    <row r="162" spans="1:12" ht="18.75" customHeight="1" x14ac:dyDescent="0.4">
      <c r="A162" s="21"/>
      <c r="B162" s="19"/>
      <c r="C162" s="19"/>
      <c r="D162" s="20"/>
      <c r="E162" s="21"/>
      <c r="F162" s="22"/>
      <c r="G162" s="21"/>
      <c r="H162" s="22"/>
      <c r="I162" s="21"/>
      <c r="J162" s="22"/>
      <c r="K162" s="22"/>
      <c r="L162" s="22"/>
    </row>
    <row r="163" spans="1:12" ht="21.95" customHeight="1" x14ac:dyDescent="0.4">
      <c r="A163" s="209" t="str">
        <f>A57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3" s="210"/>
      <c r="C163" s="210"/>
      <c r="D163" s="210"/>
      <c r="E163" s="210"/>
      <c r="F163" s="210"/>
      <c r="G163" s="210"/>
      <c r="H163" s="210"/>
      <c r="I163" s="210"/>
      <c r="J163" s="210"/>
      <c r="K163" s="210"/>
      <c r="L163" s="210"/>
    </row>
  </sheetData>
  <mergeCells count="3">
    <mergeCell ref="A57:L57"/>
    <mergeCell ref="A110:L110"/>
    <mergeCell ref="A163:L163"/>
  </mergeCells>
  <pageMargins left="0.8" right="0.5" top="0.5" bottom="0.6" header="0.49" footer="0.4"/>
  <pageSetup paperSize="9" scale="75" firstPageNumber="3" fitToWidth="0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7" max="11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A507-4F81-486C-B49E-D143EBB5AE7F}">
  <sheetPr>
    <tabColor theme="9" tint="0.79998168889431442"/>
  </sheetPr>
  <dimension ref="A1:L95"/>
  <sheetViews>
    <sheetView zoomScaleNormal="100" zoomScaleSheetLayoutView="85" zoomScalePageLayoutView="70" workbookViewId="0">
      <selection activeCell="C5" sqref="C5"/>
    </sheetView>
  </sheetViews>
  <sheetFormatPr defaultColWidth="6.7109375" defaultRowHeight="21.75" customHeight="1" x14ac:dyDescent="0.25"/>
  <cols>
    <col min="1" max="2" width="1.42578125" style="53" customWidth="1"/>
    <col min="3" max="3" width="41.140625" style="53" customWidth="1"/>
    <col min="4" max="4" width="8.42578125" style="86" customWidth="1"/>
    <col min="5" max="5" width="0.5703125" style="53" customWidth="1"/>
    <col min="6" max="6" width="12.7109375" style="23" customWidth="1"/>
    <col min="7" max="7" width="0.5703125" style="53" customWidth="1"/>
    <col min="8" max="8" width="12.7109375" style="23" customWidth="1"/>
    <col min="9" max="9" width="0.5703125" style="86" customWidth="1"/>
    <col min="10" max="10" width="12.7109375" style="23" customWidth="1"/>
    <col min="11" max="11" width="0.5703125" style="53" customWidth="1"/>
    <col min="12" max="12" width="12.7109375" style="23" customWidth="1"/>
    <col min="13" max="13" width="6.7109375" style="54" customWidth="1"/>
    <col min="14" max="16384" width="6.7109375" style="54"/>
  </cols>
  <sheetData>
    <row r="1" spans="1:12" ht="21.75" customHeight="1" x14ac:dyDescent="0.25">
      <c r="A1" s="64" t="s">
        <v>0</v>
      </c>
      <c r="B1" s="64"/>
      <c r="C1" s="64"/>
      <c r="G1" s="65"/>
      <c r="I1" s="87"/>
      <c r="K1" s="65"/>
      <c r="L1" s="37" t="s">
        <v>4</v>
      </c>
    </row>
    <row r="2" spans="1:12" ht="21.75" customHeight="1" x14ac:dyDescent="0.25">
      <c r="A2" s="64" t="s">
        <v>91</v>
      </c>
      <c r="B2" s="64"/>
      <c r="C2" s="64"/>
      <c r="G2" s="65"/>
      <c r="I2" s="87"/>
      <c r="K2" s="65"/>
    </row>
    <row r="3" spans="1:12" ht="21.75" customHeight="1" x14ac:dyDescent="0.25">
      <c r="A3" s="26" t="s">
        <v>262</v>
      </c>
      <c r="B3" s="26"/>
      <c r="C3" s="26"/>
      <c r="D3" s="88"/>
      <c r="E3" s="89"/>
      <c r="F3" s="57"/>
      <c r="G3" s="66"/>
      <c r="H3" s="57"/>
      <c r="I3" s="90"/>
      <c r="J3" s="57"/>
      <c r="K3" s="66"/>
      <c r="L3" s="57"/>
    </row>
    <row r="4" spans="1:12" ht="21.75" customHeight="1" x14ac:dyDescent="0.25">
      <c r="G4" s="65"/>
      <c r="I4" s="87"/>
      <c r="K4" s="65"/>
    </row>
    <row r="5" spans="1:12" ht="21" customHeight="1" x14ac:dyDescent="0.25">
      <c r="A5" s="54"/>
      <c r="D5" s="91"/>
      <c r="E5" s="64"/>
      <c r="F5" s="211" t="s">
        <v>2</v>
      </c>
      <c r="G5" s="211"/>
      <c r="H5" s="211"/>
      <c r="I5" s="92"/>
      <c r="J5" s="211" t="s">
        <v>3</v>
      </c>
      <c r="K5" s="211"/>
      <c r="L5" s="211"/>
    </row>
    <row r="6" spans="1:12" ht="21" customHeight="1" x14ac:dyDescent="0.25">
      <c r="E6" s="64"/>
      <c r="F6" s="37" t="s">
        <v>7</v>
      </c>
      <c r="G6" s="64"/>
      <c r="H6" s="37" t="s">
        <v>8</v>
      </c>
      <c r="I6" s="93"/>
      <c r="J6" s="37" t="s">
        <v>7</v>
      </c>
      <c r="K6" s="64"/>
      <c r="L6" s="37" t="s">
        <v>8</v>
      </c>
    </row>
    <row r="7" spans="1:12" ht="21" customHeight="1" x14ac:dyDescent="0.25">
      <c r="D7" s="94" t="s">
        <v>9</v>
      </c>
      <c r="E7" s="64"/>
      <c r="F7" s="67" t="s">
        <v>10</v>
      </c>
      <c r="G7" s="64"/>
      <c r="H7" s="67" t="s">
        <v>10</v>
      </c>
      <c r="I7" s="93"/>
      <c r="J7" s="67" t="s">
        <v>10</v>
      </c>
      <c r="K7" s="64"/>
      <c r="L7" s="67" t="s">
        <v>10</v>
      </c>
    </row>
    <row r="8" spans="1:12" ht="21" customHeight="1" x14ac:dyDescent="0.25">
      <c r="G8" s="68"/>
      <c r="I8" s="68"/>
      <c r="K8" s="68"/>
    </row>
    <row r="9" spans="1:12" ht="21" customHeight="1" x14ac:dyDescent="0.25">
      <c r="A9" s="53" t="s">
        <v>92</v>
      </c>
      <c r="F9" s="69">
        <v>2401375</v>
      </c>
      <c r="G9" s="70"/>
      <c r="H9" s="69">
        <v>2621042</v>
      </c>
      <c r="I9" s="70"/>
      <c r="J9" s="69">
        <v>1020625</v>
      </c>
      <c r="K9" s="70"/>
      <c r="L9" s="69">
        <v>1138455</v>
      </c>
    </row>
    <row r="10" spans="1:12" ht="21" customHeight="1" x14ac:dyDescent="0.25">
      <c r="A10" s="53" t="s">
        <v>93</v>
      </c>
      <c r="F10" s="95">
        <v>1111003</v>
      </c>
      <c r="G10" s="71"/>
      <c r="H10" s="71">
        <v>1319152</v>
      </c>
      <c r="I10" s="71"/>
      <c r="J10" s="96" t="s">
        <v>217</v>
      </c>
      <c r="K10" s="71"/>
      <c r="L10" s="69">
        <v>311204</v>
      </c>
    </row>
    <row r="11" spans="1:12" ht="21" customHeight="1" x14ac:dyDescent="0.25">
      <c r="A11" s="53" t="s">
        <v>94</v>
      </c>
      <c r="D11" s="97"/>
      <c r="F11" s="69">
        <v>0</v>
      </c>
      <c r="G11" s="70"/>
      <c r="H11" s="69">
        <v>0</v>
      </c>
      <c r="I11" s="70"/>
      <c r="J11" s="69">
        <v>50810</v>
      </c>
      <c r="K11" s="70"/>
      <c r="L11" s="69">
        <v>781866</v>
      </c>
    </row>
    <row r="12" spans="1:12" ht="21" customHeight="1" x14ac:dyDescent="0.25">
      <c r="A12" s="53" t="s">
        <v>95</v>
      </c>
      <c r="D12" s="97"/>
      <c r="F12" s="72">
        <v>192450</v>
      </c>
      <c r="G12" s="70"/>
      <c r="H12" s="72">
        <v>88508</v>
      </c>
      <c r="I12" s="70"/>
      <c r="J12" s="72">
        <v>459251</v>
      </c>
      <c r="K12" s="70"/>
      <c r="L12" s="72">
        <v>406687</v>
      </c>
    </row>
    <row r="13" spans="1:12" ht="6" customHeight="1" x14ac:dyDescent="0.25">
      <c r="G13" s="68"/>
      <c r="I13" s="68"/>
      <c r="K13" s="68"/>
    </row>
    <row r="14" spans="1:12" ht="21" customHeight="1" x14ac:dyDescent="0.25">
      <c r="A14" s="64" t="s">
        <v>96</v>
      </c>
      <c r="B14" s="54"/>
      <c r="C14" s="64"/>
      <c r="F14" s="72">
        <f>SUM(F9:F12)</f>
        <v>3704828</v>
      </c>
      <c r="G14" s="70"/>
      <c r="H14" s="72">
        <f>SUM(H9:H12)</f>
        <v>4028702</v>
      </c>
      <c r="I14" s="70"/>
      <c r="J14" s="72">
        <f>SUM(J9:J12)</f>
        <v>1530686</v>
      </c>
      <c r="K14" s="70"/>
      <c r="L14" s="72">
        <f>SUM(L9:L12)</f>
        <v>2638212</v>
      </c>
    </row>
    <row r="15" spans="1:12" ht="21" customHeight="1" x14ac:dyDescent="0.25"/>
    <row r="16" spans="1:12" ht="21" customHeight="1" x14ac:dyDescent="0.25">
      <c r="A16" s="53" t="s">
        <v>97</v>
      </c>
      <c r="D16" s="97"/>
      <c r="F16" s="69">
        <v>-1872213</v>
      </c>
      <c r="G16" s="73"/>
      <c r="H16" s="69">
        <v>-2466589</v>
      </c>
      <c r="I16" s="73"/>
      <c r="J16" s="69">
        <v>-727494</v>
      </c>
      <c r="K16" s="73"/>
      <c r="L16" s="69">
        <v>-925408</v>
      </c>
    </row>
    <row r="17" spans="1:12" ht="21" customHeight="1" x14ac:dyDescent="0.25">
      <c r="A17" s="53" t="s">
        <v>98</v>
      </c>
      <c r="D17" s="97"/>
      <c r="F17" s="69">
        <v>-22924</v>
      </c>
      <c r="G17" s="70"/>
      <c r="H17" s="69">
        <v>-8760</v>
      </c>
      <c r="I17" s="70"/>
      <c r="J17" s="69">
        <v>-2465</v>
      </c>
      <c r="K17" s="70"/>
      <c r="L17" s="69">
        <v>-8464</v>
      </c>
    </row>
    <row r="18" spans="1:12" ht="21" customHeight="1" x14ac:dyDescent="0.25">
      <c r="A18" s="53" t="s">
        <v>99</v>
      </c>
      <c r="F18" s="69">
        <v>-328215</v>
      </c>
      <c r="G18" s="70"/>
      <c r="H18" s="69">
        <v>-349493</v>
      </c>
      <c r="I18" s="70"/>
      <c r="J18" s="69">
        <v>-127944</v>
      </c>
      <c r="K18" s="70"/>
      <c r="L18" s="69">
        <v>-137760</v>
      </c>
    </row>
    <row r="19" spans="1:12" ht="21" customHeight="1" x14ac:dyDescent="0.25">
      <c r="A19" s="53" t="s">
        <v>100</v>
      </c>
      <c r="F19" s="69">
        <v>-170773</v>
      </c>
      <c r="G19" s="70"/>
      <c r="H19" s="69">
        <v>-64114</v>
      </c>
      <c r="I19" s="70"/>
      <c r="J19" s="69">
        <v>0</v>
      </c>
      <c r="K19" s="70"/>
      <c r="L19" s="69">
        <v>0</v>
      </c>
    </row>
    <row r="20" spans="1:12" ht="21" customHeight="1" x14ac:dyDescent="0.25">
      <c r="A20" s="53" t="s">
        <v>225</v>
      </c>
      <c r="D20" s="86">
        <v>15</v>
      </c>
      <c r="F20" s="69">
        <v>-466902</v>
      </c>
      <c r="G20" s="70"/>
      <c r="H20" s="69">
        <v>0</v>
      </c>
      <c r="I20" s="70"/>
      <c r="J20" s="69">
        <v>-466902</v>
      </c>
      <c r="K20" s="70"/>
      <c r="L20" s="69">
        <v>0</v>
      </c>
    </row>
    <row r="21" spans="1:12" ht="21" customHeight="1" x14ac:dyDescent="0.25">
      <c r="A21" s="54" t="s">
        <v>259</v>
      </c>
      <c r="F21" s="69">
        <v>-68400</v>
      </c>
      <c r="G21" s="70"/>
      <c r="H21" s="69">
        <v>-114143</v>
      </c>
      <c r="I21" s="70"/>
      <c r="J21" s="69">
        <v>-75025</v>
      </c>
      <c r="K21" s="70"/>
      <c r="L21" s="69">
        <v>-114143</v>
      </c>
    </row>
    <row r="22" spans="1:12" ht="21" customHeight="1" x14ac:dyDescent="0.25">
      <c r="A22" s="53" t="s">
        <v>103</v>
      </c>
      <c r="E22" s="68"/>
      <c r="F22" s="69">
        <v>42573</v>
      </c>
      <c r="G22" s="70"/>
      <c r="H22" s="69">
        <v>17765</v>
      </c>
      <c r="I22" s="70"/>
      <c r="J22" s="69">
        <v>113908</v>
      </c>
      <c r="K22" s="70"/>
      <c r="L22" s="69">
        <v>-55711</v>
      </c>
    </row>
    <row r="23" spans="1:12" ht="21" customHeight="1" x14ac:dyDescent="0.25">
      <c r="A23" s="53" t="s">
        <v>104</v>
      </c>
      <c r="E23" s="68"/>
      <c r="F23" s="72">
        <v>-509613</v>
      </c>
      <c r="G23" s="70"/>
      <c r="H23" s="72">
        <v>-715155</v>
      </c>
      <c r="I23" s="70"/>
      <c r="J23" s="72">
        <v>-505007</v>
      </c>
      <c r="K23" s="70"/>
      <c r="L23" s="72">
        <v>-489027</v>
      </c>
    </row>
    <row r="24" spans="1:12" ht="6" customHeight="1" x14ac:dyDescent="0.25">
      <c r="G24" s="68"/>
      <c r="I24" s="68"/>
      <c r="K24" s="68"/>
    </row>
    <row r="25" spans="1:12" ht="21" customHeight="1" x14ac:dyDescent="0.25">
      <c r="A25" s="64" t="s">
        <v>105</v>
      </c>
      <c r="B25" s="54"/>
      <c r="F25" s="57">
        <f>SUM(F16:F24)</f>
        <v>-3396467</v>
      </c>
      <c r="G25" s="23"/>
      <c r="H25" s="57">
        <f>SUM(H16:H24)</f>
        <v>-3700489</v>
      </c>
      <c r="I25" s="23"/>
      <c r="J25" s="57">
        <f>SUM(J16:J24)</f>
        <v>-1790929</v>
      </c>
      <c r="K25" s="23"/>
      <c r="L25" s="57">
        <f>SUM(L16:L24)</f>
        <v>-1730513</v>
      </c>
    </row>
    <row r="26" spans="1:12" ht="21" customHeight="1" x14ac:dyDescent="0.25">
      <c r="G26" s="23"/>
      <c r="I26" s="23"/>
      <c r="K26" s="23"/>
    </row>
    <row r="27" spans="1:12" ht="21" customHeight="1" x14ac:dyDescent="0.25">
      <c r="A27" s="53" t="s">
        <v>280</v>
      </c>
      <c r="G27" s="23"/>
      <c r="I27" s="23"/>
      <c r="K27" s="23"/>
    </row>
    <row r="28" spans="1:12" ht="21" customHeight="1" x14ac:dyDescent="0.25">
      <c r="B28" s="53" t="s">
        <v>106</v>
      </c>
      <c r="D28" s="97"/>
      <c r="F28" s="72">
        <v>6170</v>
      </c>
      <c r="G28" s="70"/>
      <c r="H28" s="72">
        <v>-79870</v>
      </c>
      <c r="I28" s="70"/>
      <c r="J28" s="72">
        <v>0</v>
      </c>
      <c r="K28" s="70"/>
      <c r="L28" s="72">
        <v>0</v>
      </c>
    </row>
    <row r="29" spans="1:12" ht="6" customHeight="1" x14ac:dyDescent="0.25">
      <c r="G29" s="23"/>
      <c r="I29" s="23"/>
      <c r="K29" s="23"/>
    </row>
    <row r="30" spans="1:12" ht="21" customHeight="1" x14ac:dyDescent="0.25">
      <c r="A30" s="64" t="s">
        <v>219</v>
      </c>
      <c r="F30" s="69">
        <f>SUM(F14+F25+F28)</f>
        <v>314531</v>
      </c>
      <c r="G30" s="69"/>
      <c r="H30" s="69">
        <f>SUM(H14+H25+H28)</f>
        <v>248343</v>
      </c>
      <c r="I30" s="69"/>
      <c r="J30" s="69">
        <f>SUM(J14+J25+J28)</f>
        <v>-260243</v>
      </c>
      <c r="K30" s="69"/>
      <c r="L30" s="69">
        <f>SUM(L14+L25+L28)</f>
        <v>907699</v>
      </c>
    </row>
    <row r="31" spans="1:12" ht="21" customHeight="1" x14ac:dyDescent="0.25">
      <c r="A31" s="53" t="s">
        <v>107</v>
      </c>
      <c r="F31" s="72">
        <v>-215944</v>
      </c>
      <c r="G31" s="70"/>
      <c r="H31" s="72">
        <v>-100010</v>
      </c>
      <c r="I31" s="70"/>
      <c r="J31" s="72">
        <v>-2906</v>
      </c>
      <c r="K31" s="70"/>
      <c r="L31" s="72">
        <v>-19607</v>
      </c>
    </row>
    <row r="32" spans="1:12" ht="6" customHeight="1" x14ac:dyDescent="0.25"/>
    <row r="33" spans="1:12" ht="21" customHeight="1" x14ac:dyDescent="0.25">
      <c r="A33" s="64" t="s">
        <v>211</v>
      </c>
      <c r="F33" s="57">
        <f>SUM(F30:F31)</f>
        <v>98587</v>
      </c>
      <c r="G33" s="23"/>
      <c r="H33" s="57">
        <f>SUM(H30:H31)</f>
        <v>148333</v>
      </c>
      <c r="I33" s="23"/>
      <c r="J33" s="57">
        <f>SUM(J30:J31)</f>
        <v>-263149</v>
      </c>
      <c r="K33" s="23"/>
      <c r="L33" s="57">
        <f>SUM(L30:L31)</f>
        <v>888092</v>
      </c>
    </row>
    <row r="34" spans="1:12" ht="21" customHeight="1" x14ac:dyDescent="0.25">
      <c r="G34" s="23"/>
      <c r="I34" s="23"/>
      <c r="K34" s="23"/>
    </row>
    <row r="35" spans="1:12" ht="21" customHeight="1" x14ac:dyDescent="0.25">
      <c r="A35" s="64" t="s">
        <v>108</v>
      </c>
      <c r="G35" s="23"/>
      <c r="I35" s="23"/>
      <c r="K35" s="23"/>
    </row>
    <row r="36" spans="1:12" ht="21" customHeight="1" x14ac:dyDescent="0.25">
      <c r="A36" s="53" t="s">
        <v>109</v>
      </c>
      <c r="G36" s="23"/>
      <c r="I36" s="23"/>
      <c r="K36" s="23"/>
    </row>
    <row r="37" spans="1:12" ht="21" customHeight="1" x14ac:dyDescent="0.25">
      <c r="A37" s="103"/>
      <c r="B37" s="98" t="s">
        <v>110</v>
      </c>
      <c r="C37" s="98"/>
      <c r="G37" s="23"/>
      <c r="I37" s="23"/>
      <c r="K37" s="23"/>
    </row>
    <row r="38" spans="1:12" ht="21" customHeight="1" x14ac:dyDescent="0.25">
      <c r="A38" s="64"/>
      <c r="C38" s="53" t="s">
        <v>281</v>
      </c>
      <c r="G38" s="23"/>
      <c r="I38" s="23"/>
      <c r="K38" s="23"/>
    </row>
    <row r="39" spans="1:12" ht="21" customHeight="1" x14ac:dyDescent="0.25">
      <c r="A39" s="64"/>
      <c r="C39" s="99" t="s">
        <v>111</v>
      </c>
      <c r="F39" s="23">
        <v>532036</v>
      </c>
      <c r="G39" s="23"/>
      <c r="H39" s="23">
        <v>-95766</v>
      </c>
      <c r="I39" s="23"/>
      <c r="J39" s="23">
        <v>53481</v>
      </c>
      <c r="K39" s="23"/>
      <c r="L39" s="23">
        <v>-210060</v>
      </c>
    </row>
    <row r="40" spans="1:12" ht="21" customHeight="1" x14ac:dyDescent="0.25">
      <c r="A40" s="64"/>
      <c r="C40" s="53" t="s">
        <v>112</v>
      </c>
      <c r="G40" s="23"/>
      <c r="I40" s="23"/>
      <c r="K40" s="23"/>
    </row>
    <row r="41" spans="1:12" ht="21" customHeight="1" x14ac:dyDescent="0.25">
      <c r="A41" s="64"/>
      <c r="C41" s="53" t="s">
        <v>113</v>
      </c>
      <c r="F41" s="57">
        <v>-10696</v>
      </c>
      <c r="G41" s="23"/>
      <c r="H41" s="57">
        <v>42041</v>
      </c>
      <c r="I41" s="23"/>
      <c r="J41" s="57">
        <v>-10696</v>
      </c>
      <c r="K41" s="70"/>
      <c r="L41" s="72">
        <v>42012</v>
      </c>
    </row>
    <row r="42" spans="1:12" ht="6" customHeight="1" x14ac:dyDescent="0.25">
      <c r="A42" s="64"/>
      <c r="G42" s="23"/>
      <c r="I42" s="23"/>
      <c r="K42" s="23"/>
    </row>
    <row r="43" spans="1:12" ht="21" customHeight="1" x14ac:dyDescent="0.25">
      <c r="A43" s="64" t="s">
        <v>114</v>
      </c>
      <c r="G43" s="23"/>
      <c r="I43" s="23"/>
      <c r="K43" s="23"/>
    </row>
    <row r="44" spans="1:12" ht="21" customHeight="1" x14ac:dyDescent="0.25">
      <c r="A44" s="64"/>
      <c r="B44" s="64" t="s">
        <v>110</v>
      </c>
      <c r="F44" s="57">
        <f>SUM(F39:F41)</f>
        <v>521340</v>
      </c>
      <c r="G44" s="23"/>
      <c r="H44" s="57">
        <f>SUM(H39:H41)</f>
        <v>-53725</v>
      </c>
      <c r="I44" s="23"/>
      <c r="J44" s="57">
        <f>SUM(J39:J41)</f>
        <v>42785</v>
      </c>
      <c r="K44" s="23"/>
      <c r="L44" s="57">
        <f>SUM(L39:L41)</f>
        <v>-168048</v>
      </c>
    </row>
    <row r="45" spans="1:12" ht="21" customHeight="1" x14ac:dyDescent="0.25">
      <c r="G45" s="23"/>
      <c r="I45" s="23"/>
      <c r="K45" s="23"/>
    </row>
    <row r="46" spans="1:12" ht="21" customHeight="1" x14ac:dyDescent="0.25">
      <c r="G46" s="23"/>
      <c r="I46" s="23"/>
      <c r="K46" s="23"/>
    </row>
    <row r="47" spans="1:12" ht="14.45" customHeight="1" x14ac:dyDescent="0.25">
      <c r="G47" s="23"/>
      <c r="I47" s="23"/>
      <c r="K47" s="23"/>
    </row>
    <row r="48" spans="1:12" ht="21.95" customHeight="1" x14ac:dyDescent="0.25">
      <c r="A48" s="212" t="s">
        <v>42</v>
      </c>
      <c r="B48" s="212"/>
      <c r="C48" s="212"/>
      <c r="D48" s="212"/>
      <c r="E48" s="212"/>
      <c r="F48" s="212"/>
      <c r="G48" s="212"/>
      <c r="H48" s="212"/>
      <c r="I48" s="212"/>
      <c r="J48" s="212"/>
      <c r="K48" s="212"/>
      <c r="L48" s="212"/>
    </row>
    <row r="49" spans="1:12" ht="21.75" customHeight="1" x14ac:dyDescent="0.25">
      <c r="A49" s="64" t="s">
        <v>0</v>
      </c>
      <c r="B49" s="64"/>
      <c r="C49" s="64"/>
      <c r="G49" s="65"/>
      <c r="I49" s="87"/>
      <c r="K49" s="65"/>
      <c r="L49" s="37" t="s">
        <v>4</v>
      </c>
    </row>
    <row r="50" spans="1:12" ht="21.75" customHeight="1" x14ac:dyDescent="0.25">
      <c r="A50" s="64" t="s">
        <v>91</v>
      </c>
      <c r="B50" s="64"/>
      <c r="C50" s="64"/>
      <c r="G50" s="65"/>
      <c r="I50" s="87"/>
      <c r="K50" s="65"/>
    </row>
    <row r="51" spans="1:12" ht="21.75" customHeight="1" x14ac:dyDescent="0.25">
      <c r="A51" s="26" t="str">
        <f>A3</f>
        <v>สำหรับรอบระยะเวลาสามเดือนสิ้นสุดวันที่ 30 กันยายน พ.ศ. 2568</v>
      </c>
      <c r="B51" s="26"/>
      <c r="C51" s="26"/>
      <c r="D51" s="88"/>
      <c r="E51" s="89"/>
      <c r="F51" s="57"/>
      <c r="G51" s="66"/>
      <c r="H51" s="57"/>
      <c r="I51" s="90"/>
      <c r="J51" s="57"/>
      <c r="K51" s="66"/>
      <c r="L51" s="57"/>
    </row>
    <row r="52" spans="1:12" ht="21.75" customHeight="1" x14ac:dyDescent="0.25">
      <c r="G52" s="65"/>
      <c r="I52" s="87"/>
      <c r="K52" s="65"/>
    </row>
    <row r="53" spans="1:12" ht="21.75" customHeight="1" x14ac:dyDescent="0.25">
      <c r="A53" s="54"/>
      <c r="D53" s="91"/>
      <c r="E53" s="64"/>
      <c r="F53" s="211" t="s">
        <v>2</v>
      </c>
      <c r="G53" s="211"/>
      <c r="H53" s="211"/>
      <c r="I53" s="92"/>
      <c r="J53" s="211" t="s">
        <v>3</v>
      </c>
      <c r="K53" s="211"/>
      <c r="L53" s="211"/>
    </row>
    <row r="54" spans="1:12" ht="21.75" customHeight="1" x14ac:dyDescent="0.25">
      <c r="E54" s="64"/>
      <c r="F54" s="37" t="s">
        <v>7</v>
      </c>
      <c r="G54" s="64"/>
      <c r="H54" s="37" t="s">
        <v>8</v>
      </c>
      <c r="I54" s="93"/>
      <c r="J54" s="37" t="s">
        <v>7</v>
      </c>
      <c r="K54" s="64"/>
      <c r="L54" s="37" t="s">
        <v>8</v>
      </c>
    </row>
    <row r="55" spans="1:12" ht="21.75" customHeight="1" x14ac:dyDescent="0.25">
      <c r="E55" s="64"/>
      <c r="F55" s="67" t="s">
        <v>10</v>
      </c>
      <c r="G55" s="64"/>
      <c r="H55" s="67" t="s">
        <v>10</v>
      </c>
      <c r="I55" s="93"/>
      <c r="J55" s="67" t="s">
        <v>10</v>
      </c>
      <c r="K55" s="64"/>
      <c r="L55" s="67" t="s">
        <v>10</v>
      </c>
    </row>
    <row r="56" spans="1:12" ht="21.75" customHeight="1" x14ac:dyDescent="0.25">
      <c r="E56" s="64"/>
      <c r="F56" s="37"/>
      <c r="G56" s="64"/>
      <c r="H56" s="37"/>
      <c r="I56" s="93"/>
      <c r="J56" s="37"/>
      <c r="K56" s="64"/>
      <c r="L56" s="37"/>
    </row>
    <row r="57" spans="1:12" ht="21.75" customHeight="1" x14ac:dyDescent="0.25">
      <c r="A57" s="53" t="s">
        <v>115</v>
      </c>
      <c r="G57" s="68"/>
      <c r="I57" s="68"/>
      <c r="K57" s="68"/>
    </row>
    <row r="58" spans="1:12" s="71" customFormat="1" ht="21.75" customHeight="1" x14ac:dyDescent="0.25">
      <c r="A58" s="103"/>
      <c r="B58" s="98" t="s">
        <v>110</v>
      </c>
      <c r="C58" s="98"/>
      <c r="D58" s="100"/>
      <c r="E58" s="98"/>
      <c r="F58" s="69"/>
      <c r="G58" s="70"/>
      <c r="H58" s="69"/>
      <c r="I58" s="70"/>
      <c r="J58" s="69"/>
      <c r="K58" s="70"/>
      <c r="L58" s="69"/>
    </row>
    <row r="59" spans="1:12" s="71" customFormat="1" ht="21.75" customHeight="1" x14ac:dyDescent="0.25">
      <c r="A59" s="103"/>
      <c r="B59" s="98"/>
      <c r="C59" s="98" t="s">
        <v>282</v>
      </c>
      <c r="D59" s="100"/>
      <c r="E59" s="98"/>
      <c r="F59" s="69"/>
      <c r="G59" s="70"/>
      <c r="H59" s="69"/>
      <c r="I59" s="70"/>
      <c r="J59" s="69"/>
      <c r="K59" s="70"/>
      <c r="L59" s="69"/>
    </row>
    <row r="60" spans="1:12" s="71" customFormat="1" ht="21.75" customHeight="1" x14ac:dyDescent="0.25">
      <c r="A60" s="103"/>
      <c r="B60" s="103"/>
      <c r="C60" s="98" t="s">
        <v>214</v>
      </c>
      <c r="D60" s="97"/>
      <c r="E60" s="98"/>
      <c r="F60" s="69">
        <v>-6514</v>
      </c>
      <c r="G60" s="70"/>
      <c r="H60" s="69">
        <v>-44587</v>
      </c>
      <c r="I60" s="70"/>
      <c r="J60" s="69">
        <v>0</v>
      </c>
      <c r="K60" s="70"/>
      <c r="L60" s="69">
        <v>0</v>
      </c>
    </row>
    <row r="61" spans="1:12" s="71" customFormat="1" ht="21.75" customHeight="1" x14ac:dyDescent="0.25">
      <c r="A61" s="104"/>
      <c r="C61" s="101" t="s">
        <v>116</v>
      </c>
      <c r="D61" s="100"/>
      <c r="E61" s="98"/>
      <c r="F61" s="69"/>
      <c r="G61" s="70"/>
      <c r="H61" s="69"/>
      <c r="I61" s="70"/>
      <c r="J61" s="69"/>
      <c r="K61" s="70"/>
      <c r="L61" s="69"/>
    </row>
    <row r="62" spans="1:12" s="71" customFormat="1" ht="21.75" customHeight="1" x14ac:dyDescent="0.25">
      <c r="A62" s="104"/>
      <c r="C62" s="98" t="s">
        <v>117</v>
      </c>
      <c r="D62" s="100"/>
      <c r="E62" s="98"/>
      <c r="F62" s="72">
        <v>165012</v>
      </c>
      <c r="G62" s="70"/>
      <c r="H62" s="72">
        <v>-81284</v>
      </c>
      <c r="I62" s="70"/>
      <c r="J62" s="72">
        <v>0</v>
      </c>
      <c r="K62" s="70"/>
      <c r="L62" s="72">
        <v>0</v>
      </c>
    </row>
    <row r="63" spans="1:12" ht="6" customHeight="1" x14ac:dyDescent="0.25">
      <c r="A63" s="64"/>
      <c r="G63" s="23"/>
      <c r="I63" s="23"/>
      <c r="K63" s="70"/>
    </row>
    <row r="64" spans="1:12" ht="21.75" customHeight="1" x14ac:dyDescent="0.25">
      <c r="A64" s="64" t="s">
        <v>118</v>
      </c>
      <c r="G64" s="23"/>
      <c r="I64" s="23"/>
      <c r="K64" s="70"/>
    </row>
    <row r="65" spans="1:12" ht="21.75" customHeight="1" x14ac:dyDescent="0.25">
      <c r="A65" s="64"/>
      <c r="B65" s="64" t="s">
        <v>110</v>
      </c>
      <c r="F65" s="57">
        <f>SUM(F58:F62)</f>
        <v>158498</v>
      </c>
      <c r="G65" s="68"/>
      <c r="H65" s="57">
        <f>SUM(H58:H62)</f>
        <v>-125871</v>
      </c>
      <c r="I65" s="70"/>
      <c r="J65" s="57">
        <f>SUM(J58:J62)</f>
        <v>0</v>
      </c>
      <c r="K65" s="70"/>
      <c r="L65" s="57">
        <f>SUM(L58:L62)</f>
        <v>0</v>
      </c>
    </row>
    <row r="66" spans="1:12" ht="6" customHeight="1" x14ac:dyDescent="0.25">
      <c r="A66" s="64"/>
      <c r="G66" s="23"/>
      <c r="I66" s="23"/>
      <c r="K66" s="70"/>
    </row>
    <row r="67" spans="1:12" ht="21.75" customHeight="1" x14ac:dyDescent="0.25">
      <c r="A67" s="64" t="s">
        <v>283</v>
      </c>
      <c r="G67" s="23"/>
      <c r="I67" s="23"/>
      <c r="K67" s="70"/>
    </row>
    <row r="68" spans="1:12" ht="21.75" customHeight="1" x14ac:dyDescent="0.25">
      <c r="A68" s="64"/>
      <c r="B68" s="64" t="s">
        <v>119</v>
      </c>
      <c r="F68" s="57">
        <f>SUM(F44,F65)</f>
        <v>679838</v>
      </c>
      <c r="G68" s="23"/>
      <c r="H68" s="57">
        <f>SUM(H44,H65)</f>
        <v>-179596</v>
      </c>
      <c r="I68" s="23"/>
      <c r="J68" s="57">
        <f>SUM(J44,J65)</f>
        <v>42785</v>
      </c>
      <c r="K68" s="70"/>
      <c r="L68" s="57">
        <f>SUM(L44,L65)</f>
        <v>-168048</v>
      </c>
    </row>
    <row r="69" spans="1:12" ht="6" customHeight="1" x14ac:dyDescent="0.25"/>
    <row r="70" spans="1:12" ht="21.75" customHeight="1" thickBot="1" x14ac:dyDescent="0.3">
      <c r="A70" s="64" t="s">
        <v>120</v>
      </c>
      <c r="F70" s="61">
        <f>SUM(F33+F68)</f>
        <v>778425</v>
      </c>
      <c r="G70" s="23"/>
      <c r="H70" s="61">
        <f>SUM(H33+H68)</f>
        <v>-31263</v>
      </c>
      <c r="I70" s="23"/>
      <c r="J70" s="61">
        <f>SUM(J33+J68)</f>
        <v>-220364</v>
      </c>
      <c r="K70" s="70"/>
      <c r="L70" s="61">
        <f>SUM(L33+L68)</f>
        <v>720044</v>
      </c>
    </row>
    <row r="71" spans="1:12" ht="21.75" customHeight="1" thickTop="1" x14ac:dyDescent="0.25">
      <c r="A71" s="64"/>
      <c r="G71" s="23"/>
      <c r="I71" s="23"/>
      <c r="K71" s="70"/>
    </row>
    <row r="72" spans="1:12" ht="21.75" customHeight="1" x14ac:dyDescent="0.25">
      <c r="A72" s="64" t="s">
        <v>121</v>
      </c>
      <c r="G72" s="65"/>
      <c r="I72" s="87"/>
      <c r="K72" s="65"/>
    </row>
    <row r="73" spans="1:12" ht="21.75" customHeight="1" x14ac:dyDescent="0.25">
      <c r="A73" s="54"/>
      <c r="B73" s="55" t="s">
        <v>122</v>
      </c>
      <c r="F73" s="69">
        <v>263556</v>
      </c>
      <c r="G73" s="74"/>
      <c r="H73" s="69">
        <v>421630</v>
      </c>
      <c r="I73" s="74"/>
      <c r="J73" s="69">
        <v>-263149</v>
      </c>
      <c r="K73" s="74"/>
      <c r="L73" s="69">
        <v>888092</v>
      </c>
    </row>
    <row r="74" spans="1:12" ht="21.75" customHeight="1" x14ac:dyDescent="0.25">
      <c r="A74" s="54"/>
      <c r="B74" s="55" t="s">
        <v>123</v>
      </c>
      <c r="F74" s="72">
        <v>-164969</v>
      </c>
      <c r="G74" s="74"/>
      <c r="H74" s="72">
        <v>-273297</v>
      </c>
      <c r="I74" s="74"/>
      <c r="J74" s="72">
        <v>0</v>
      </c>
      <c r="K74" s="74"/>
      <c r="L74" s="72">
        <v>0</v>
      </c>
    </row>
    <row r="75" spans="1:12" ht="6" customHeight="1" x14ac:dyDescent="0.25">
      <c r="G75" s="75"/>
      <c r="H75" s="75"/>
      <c r="I75" s="75"/>
      <c r="J75" s="75"/>
      <c r="K75" s="75"/>
      <c r="L75" s="75"/>
    </row>
    <row r="76" spans="1:12" ht="21.75" customHeight="1" thickBot="1" x14ac:dyDescent="0.3">
      <c r="F76" s="61">
        <f>SUM(F73:F75)</f>
        <v>98587</v>
      </c>
      <c r="G76" s="75"/>
      <c r="H76" s="61">
        <f>SUM(H73:H75)</f>
        <v>148333</v>
      </c>
      <c r="I76" s="75"/>
      <c r="J76" s="61">
        <f>SUM(J73:J75)</f>
        <v>-263149</v>
      </c>
      <c r="K76" s="75"/>
      <c r="L76" s="61">
        <f>SUM(L73:L75)</f>
        <v>888092</v>
      </c>
    </row>
    <row r="77" spans="1:12" ht="21.75" customHeight="1" thickTop="1" x14ac:dyDescent="0.25">
      <c r="A77" s="64" t="s">
        <v>124</v>
      </c>
      <c r="G77" s="75"/>
      <c r="I77" s="75"/>
      <c r="K77" s="75"/>
    </row>
    <row r="78" spans="1:12" ht="21.75" customHeight="1" x14ac:dyDescent="0.25">
      <c r="A78" s="54"/>
      <c r="B78" s="55" t="s">
        <v>122</v>
      </c>
      <c r="F78" s="69">
        <v>889301</v>
      </c>
      <c r="G78" s="74"/>
      <c r="H78" s="69">
        <v>262256</v>
      </c>
      <c r="I78" s="74"/>
      <c r="J78" s="69">
        <v>-220364</v>
      </c>
      <c r="K78" s="74"/>
      <c r="L78" s="69">
        <v>720044</v>
      </c>
    </row>
    <row r="79" spans="1:12" ht="21.75" customHeight="1" x14ac:dyDescent="0.25">
      <c r="A79" s="54"/>
      <c r="B79" s="55" t="s">
        <v>123</v>
      </c>
      <c r="F79" s="72">
        <v>-110876</v>
      </c>
      <c r="G79" s="74"/>
      <c r="H79" s="72">
        <v>-293519</v>
      </c>
      <c r="I79" s="74"/>
      <c r="J79" s="72">
        <v>0</v>
      </c>
      <c r="K79" s="74"/>
      <c r="L79" s="72">
        <v>0</v>
      </c>
    </row>
    <row r="80" spans="1:12" ht="6" customHeight="1" x14ac:dyDescent="0.25">
      <c r="G80" s="75"/>
      <c r="I80" s="75"/>
      <c r="J80" s="75"/>
      <c r="K80" s="75"/>
      <c r="L80" s="75"/>
    </row>
    <row r="81" spans="1:12" ht="21.75" customHeight="1" thickBot="1" x14ac:dyDescent="0.3">
      <c r="F81" s="61">
        <f>SUM(F78:F80)</f>
        <v>778425</v>
      </c>
      <c r="G81" s="75"/>
      <c r="H81" s="61">
        <f>SUM(H78:H80)</f>
        <v>-31263</v>
      </c>
      <c r="I81" s="75"/>
      <c r="J81" s="61">
        <f>SUM(J78:J80)</f>
        <v>-220364</v>
      </c>
      <c r="K81" s="75"/>
      <c r="L81" s="61">
        <f>SUM(L78:L80)</f>
        <v>720044</v>
      </c>
    </row>
    <row r="82" spans="1:12" ht="21.75" customHeight="1" thickTop="1" x14ac:dyDescent="0.25">
      <c r="D82" s="93"/>
      <c r="E82" s="64"/>
      <c r="F82" s="37"/>
      <c r="G82" s="64"/>
      <c r="H82" s="37"/>
      <c r="I82" s="93"/>
      <c r="J82" s="37"/>
      <c r="K82" s="64"/>
      <c r="L82" s="37"/>
    </row>
    <row r="83" spans="1:12" ht="21.75" customHeight="1" x14ac:dyDescent="0.25">
      <c r="A83" s="64" t="s">
        <v>220</v>
      </c>
      <c r="E83" s="23"/>
      <c r="G83" s="23"/>
      <c r="I83" s="23"/>
      <c r="K83" s="23"/>
    </row>
    <row r="84" spans="1:12" ht="21.75" customHeight="1" thickBot="1" x14ac:dyDescent="0.3">
      <c r="A84" s="64"/>
      <c r="B84" s="53" t="s">
        <v>221</v>
      </c>
      <c r="F84" s="102">
        <v>0.04</v>
      </c>
      <c r="G84" s="76"/>
      <c r="H84" s="77">
        <v>0.09</v>
      </c>
      <c r="I84" s="76"/>
      <c r="J84" s="77">
        <v>-0.04</v>
      </c>
      <c r="K84" s="76"/>
      <c r="L84" s="77">
        <v>0.19</v>
      </c>
    </row>
    <row r="85" spans="1:12" ht="21.75" customHeight="1" thickTop="1" x14ac:dyDescent="0.25">
      <c r="A85" s="64"/>
      <c r="G85" s="23"/>
      <c r="I85" s="23"/>
      <c r="K85" s="70"/>
    </row>
    <row r="86" spans="1:12" ht="21.75" customHeight="1" x14ac:dyDescent="0.25">
      <c r="A86" s="64"/>
      <c r="G86" s="23"/>
      <c r="I86" s="23"/>
      <c r="K86" s="70"/>
    </row>
    <row r="87" spans="1:12" ht="21.75" customHeight="1" x14ac:dyDescent="0.25">
      <c r="A87" s="64"/>
      <c r="G87" s="23"/>
      <c r="I87" s="23"/>
      <c r="K87" s="70"/>
    </row>
    <row r="88" spans="1:12" ht="21.75" customHeight="1" x14ac:dyDescent="0.25">
      <c r="A88" s="64"/>
      <c r="G88" s="23"/>
      <c r="I88" s="23"/>
      <c r="K88" s="70"/>
    </row>
    <row r="89" spans="1:12" ht="21.75" customHeight="1" x14ac:dyDescent="0.25">
      <c r="A89" s="64"/>
      <c r="G89" s="23"/>
      <c r="I89" s="23"/>
      <c r="K89" s="70"/>
    </row>
    <row r="90" spans="1:12" ht="21.75" customHeight="1" x14ac:dyDescent="0.25">
      <c r="A90" s="64"/>
      <c r="G90" s="23"/>
      <c r="I90" s="23"/>
      <c r="K90" s="70"/>
    </row>
    <row r="91" spans="1:12" ht="21.75" customHeight="1" x14ac:dyDescent="0.25">
      <c r="A91" s="64"/>
      <c r="G91" s="23"/>
      <c r="I91" s="23"/>
      <c r="K91" s="70"/>
    </row>
    <row r="92" spans="1:12" ht="21.75" customHeight="1" x14ac:dyDescent="0.25">
      <c r="A92" s="64"/>
      <c r="G92" s="23"/>
      <c r="I92" s="23"/>
      <c r="K92" s="70"/>
    </row>
    <row r="93" spans="1:12" ht="21.75" customHeight="1" x14ac:dyDescent="0.25">
      <c r="A93" s="64"/>
      <c r="G93" s="23"/>
      <c r="I93" s="23"/>
      <c r="K93" s="70"/>
    </row>
    <row r="94" spans="1:12" ht="11.1" customHeight="1" x14ac:dyDescent="0.25">
      <c r="A94" s="64"/>
      <c r="G94" s="23"/>
      <c r="I94" s="23"/>
      <c r="K94" s="70"/>
    </row>
    <row r="95" spans="1:12" ht="21.95" customHeight="1" x14ac:dyDescent="0.25">
      <c r="A95" s="212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5" s="212"/>
      <c r="C95" s="212"/>
      <c r="D95" s="212"/>
      <c r="E95" s="212"/>
      <c r="F95" s="212"/>
      <c r="G95" s="212"/>
      <c r="H95" s="212"/>
      <c r="I95" s="212"/>
      <c r="J95" s="212"/>
      <c r="K95" s="212"/>
      <c r="L95" s="212"/>
    </row>
  </sheetData>
  <mergeCells count="6">
    <mergeCell ref="F5:H5"/>
    <mergeCell ref="J5:L5"/>
    <mergeCell ref="A48:L48"/>
    <mergeCell ref="F53:H53"/>
    <mergeCell ref="J53:L53"/>
    <mergeCell ref="A95:L95"/>
  </mergeCells>
  <pageMargins left="0.8" right="0.5" top="0.5" bottom="0.6" header="0.49" footer="0.4"/>
  <pageSetup paperSize="9" scale="85" firstPageNumber="6" fitToWidth="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06431-35D2-4BB5-9DD1-5725D3927C56}">
  <sheetPr>
    <tabColor theme="9" tint="0.79998168889431442"/>
  </sheetPr>
  <dimension ref="A1:L96"/>
  <sheetViews>
    <sheetView zoomScale="93" zoomScaleNormal="93" zoomScaleSheetLayoutView="85" workbookViewId="0"/>
  </sheetViews>
  <sheetFormatPr defaultColWidth="6.7109375" defaultRowHeight="21.75" customHeight="1" x14ac:dyDescent="0.25"/>
  <cols>
    <col min="1" max="2" width="1.42578125" style="53" customWidth="1"/>
    <col min="3" max="3" width="42" style="53" customWidth="1"/>
    <col min="4" max="4" width="7.5703125" style="86" customWidth="1"/>
    <col min="5" max="5" width="0.5703125" style="53" customWidth="1"/>
    <col min="6" max="6" width="12.7109375" style="23" customWidth="1"/>
    <col min="7" max="7" width="0.5703125" style="53" customWidth="1"/>
    <col min="8" max="8" width="12.7109375" style="23" customWidth="1"/>
    <col min="9" max="9" width="0.5703125" style="86" customWidth="1"/>
    <col min="10" max="10" width="12.7109375" style="23" customWidth="1"/>
    <col min="11" max="11" width="0.5703125" style="53" customWidth="1"/>
    <col min="12" max="12" width="12.7109375" style="23" customWidth="1"/>
    <col min="13" max="16384" width="6.7109375" style="54"/>
  </cols>
  <sheetData>
    <row r="1" spans="1:12" ht="21.75" customHeight="1" x14ac:dyDescent="0.25">
      <c r="A1" s="64" t="s">
        <v>0</v>
      </c>
      <c r="B1" s="64"/>
      <c r="C1" s="64"/>
      <c r="G1" s="65"/>
      <c r="I1" s="87"/>
      <c r="K1" s="65"/>
      <c r="L1" s="37" t="s">
        <v>4</v>
      </c>
    </row>
    <row r="2" spans="1:12" ht="21.75" customHeight="1" x14ac:dyDescent="0.25">
      <c r="A2" s="64" t="s">
        <v>91</v>
      </c>
      <c r="B2" s="64"/>
      <c r="C2" s="64"/>
      <c r="G2" s="65"/>
      <c r="I2" s="87"/>
      <c r="K2" s="65"/>
    </row>
    <row r="3" spans="1:12" ht="21.75" customHeight="1" x14ac:dyDescent="0.25">
      <c r="A3" s="26" t="s">
        <v>263</v>
      </c>
      <c r="B3" s="26"/>
      <c r="C3" s="26"/>
      <c r="D3" s="88"/>
      <c r="E3" s="89"/>
      <c r="F3" s="57"/>
      <c r="G3" s="66"/>
      <c r="H3" s="57"/>
      <c r="I3" s="90"/>
      <c r="J3" s="57"/>
      <c r="K3" s="66"/>
      <c r="L3" s="57"/>
    </row>
    <row r="4" spans="1:12" ht="21.75" customHeight="1" x14ac:dyDescent="0.25">
      <c r="G4" s="65"/>
      <c r="I4" s="87"/>
      <c r="K4" s="65"/>
    </row>
    <row r="5" spans="1:12" ht="21" customHeight="1" x14ac:dyDescent="0.25">
      <c r="A5" s="54"/>
      <c r="D5" s="91"/>
      <c r="E5" s="64"/>
      <c r="F5" s="211" t="s">
        <v>2</v>
      </c>
      <c r="G5" s="211"/>
      <c r="H5" s="211"/>
      <c r="I5" s="92"/>
      <c r="J5" s="211" t="s">
        <v>3</v>
      </c>
      <c r="K5" s="211"/>
      <c r="L5" s="211"/>
    </row>
    <row r="6" spans="1:12" ht="21" customHeight="1" x14ac:dyDescent="0.25">
      <c r="E6" s="64"/>
      <c r="F6" s="37" t="s">
        <v>7</v>
      </c>
      <c r="G6" s="64"/>
      <c r="H6" s="37" t="s">
        <v>8</v>
      </c>
      <c r="I6" s="93"/>
      <c r="J6" s="37" t="s">
        <v>7</v>
      </c>
      <c r="K6" s="64"/>
      <c r="L6" s="37" t="s">
        <v>8</v>
      </c>
    </row>
    <row r="7" spans="1:12" ht="21" customHeight="1" x14ac:dyDescent="0.25">
      <c r="D7" s="94" t="s">
        <v>9</v>
      </c>
      <c r="E7" s="64"/>
      <c r="F7" s="67" t="s">
        <v>10</v>
      </c>
      <c r="G7" s="64"/>
      <c r="H7" s="67" t="s">
        <v>10</v>
      </c>
      <c r="I7" s="93"/>
      <c r="J7" s="67" t="s">
        <v>10</v>
      </c>
      <c r="K7" s="64"/>
      <c r="L7" s="67" t="s">
        <v>10</v>
      </c>
    </row>
    <row r="8" spans="1:12" ht="18" customHeight="1" x14ac:dyDescent="0.25">
      <c r="G8" s="68"/>
      <c r="I8" s="68"/>
      <c r="K8" s="68"/>
    </row>
    <row r="9" spans="1:12" ht="21" customHeight="1" x14ac:dyDescent="0.25">
      <c r="A9" s="53" t="s">
        <v>92</v>
      </c>
      <c r="F9" s="69">
        <v>6689852</v>
      </c>
      <c r="G9" s="70"/>
      <c r="H9" s="69">
        <v>10034720</v>
      </c>
      <c r="I9" s="70"/>
      <c r="J9" s="69">
        <v>2656781</v>
      </c>
      <c r="K9" s="70"/>
      <c r="L9" s="69">
        <v>3342763</v>
      </c>
    </row>
    <row r="10" spans="1:12" ht="21" customHeight="1" x14ac:dyDescent="0.25">
      <c r="A10" s="53" t="s">
        <v>93</v>
      </c>
      <c r="F10" s="95">
        <v>3359342</v>
      </c>
      <c r="G10" s="71"/>
      <c r="H10" s="71">
        <v>4111064</v>
      </c>
      <c r="I10" s="71"/>
      <c r="J10" s="71">
        <v>203291</v>
      </c>
      <c r="K10" s="71"/>
      <c r="L10" s="69">
        <v>1069330</v>
      </c>
    </row>
    <row r="11" spans="1:12" ht="21" customHeight="1" x14ac:dyDescent="0.25">
      <c r="A11" s="53" t="s">
        <v>94</v>
      </c>
      <c r="D11" s="97">
        <v>19.2</v>
      </c>
      <c r="F11" s="69">
        <v>0</v>
      </c>
      <c r="G11" s="70"/>
      <c r="H11" s="69">
        <v>0</v>
      </c>
      <c r="I11" s="70"/>
      <c r="J11" s="69">
        <v>521050</v>
      </c>
      <c r="K11" s="70"/>
      <c r="L11" s="69">
        <v>1955743</v>
      </c>
    </row>
    <row r="12" spans="1:12" ht="21" customHeight="1" x14ac:dyDescent="0.25">
      <c r="A12" s="53" t="s">
        <v>95</v>
      </c>
      <c r="D12" s="97"/>
      <c r="F12" s="72">
        <v>450284</v>
      </c>
      <c r="G12" s="70"/>
      <c r="H12" s="72">
        <v>251725</v>
      </c>
      <c r="I12" s="70"/>
      <c r="J12" s="72">
        <v>1240337</v>
      </c>
      <c r="K12" s="70"/>
      <c r="L12" s="72">
        <v>1179295</v>
      </c>
    </row>
    <row r="13" spans="1:12" ht="6" customHeight="1" x14ac:dyDescent="0.25">
      <c r="G13" s="68"/>
      <c r="I13" s="68"/>
      <c r="K13" s="68"/>
    </row>
    <row r="14" spans="1:12" ht="21" customHeight="1" x14ac:dyDescent="0.25">
      <c r="A14" s="64" t="s">
        <v>96</v>
      </c>
      <c r="B14" s="54"/>
      <c r="C14" s="64"/>
      <c r="F14" s="72">
        <f>SUM(F9:F12)</f>
        <v>10499478</v>
      </c>
      <c r="G14" s="70"/>
      <c r="H14" s="72">
        <f>SUM(H9:H12)</f>
        <v>14397509</v>
      </c>
      <c r="I14" s="70"/>
      <c r="J14" s="72">
        <f>SUM(J9:J12)</f>
        <v>4621459</v>
      </c>
      <c r="K14" s="70"/>
      <c r="L14" s="72">
        <f>SUM(L9:L12)</f>
        <v>7547131</v>
      </c>
    </row>
    <row r="15" spans="1:12" ht="18" customHeight="1" x14ac:dyDescent="0.25"/>
    <row r="16" spans="1:12" ht="21" customHeight="1" x14ac:dyDescent="0.25">
      <c r="A16" s="53" t="s">
        <v>97</v>
      </c>
      <c r="D16" s="97"/>
      <c r="F16" s="69">
        <v>-6225082</v>
      </c>
      <c r="G16" s="73"/>
      <c r="H16" s="69">
        <v>-9608063</v>
      </c>
      <c r="I16" s="73"/>
      <c r="J16" s="69">
        <v>-2040073</v>
      </c>
      <c r="K16" s="73"/>
      <c r="L16" s="69">
        <v>-2720599</v>
      </c>
    </row>
    <row r="17" spans="1:12" ht="21" customHeight="1" x14ac:dyDescent="0.25">
      <c r="A17" s="53" t="s">
        <v>98</v>
      </c>
      <c r="D17" s="97"/>
      <c r="F17" s="69">
        <v>-71012</v>
      </c>
      <c r="G17" s="70"/>
      <c r="H17" s="69">
        <v>-36590</v>
      </c>
      <c r="I17" s="70"/>
      <c r="J17" s="69">
        <v>-8425</v>
      </c>
      <c r="K17" s="70"/>
      <c r="L17" s="69">
        <v>-21223</v>
      </c>
    </row>
    <row r="18" spans="1:12" ht="21" customHeight="1" x14ac:dyDescent="0.25">
      <c r="A18" s="53" t="s">
        <v>99</v>
      </c>
      <c r="F18" s="69">
        <v>-1043900</v>
      </c>
      <c r="G18" s="70"/>
      <c r="H18" s="69">
        <v>-1013658</v>
      </c>
      <c r="I18" s="70"/>
      <c r="J18" s="69">
        <v>-430031</v>
      </c>
      <c r="K18" s="70"/>
      <c r="L18" s="69">
        <v>-484415</v>
      </c>
    </row>
    <row r="19" spans="1:12" ht="21" customHeight="1" x14ac:dyDescent="0.25">
      <c r="A19" s="53" t="s">
        <v>100</v>
      </c>
      <c r="F19" s="69">
        <v>-871767</v>
      </c>
      <c r="G19" s="70"/>
      <c r="H19" s="69">
        <v>-233351</v>
      </c>
      <c r="I19" s="70"/>
      <c r="J19" s="69">
        <v>0</v>
      </c>
      <c r="K19" s="70"/>
      <c r="L19" s="69">
        <v>0</v>
      </c>
    </row>
    <row r="20" spans="1:12" ht="21" customHeight="1" x14ac:dyDescent="0.25">
      <c r="A20" s="53" t="s">
        <v>225</v>
      </c>
      <c r="D20" s="86">
        <v>15</v>
      </c>
      <c r="F20" s="69">
        <v>-532576</v>
      </c>
      <c r="G20" s="70"/>
      <c r="H20" s="69">
        <v>0</v>
      </c>
      <c r="I20" s="70"/>
      <c r="J20" s="69">
        <v>-532576</v>
      </c>
      <c r="K20" s="70"/>
      <c r="L20" s="69">
        <v>0</v>
      </c>
    </row>
    <row r="21" spans="1:12" ht="21" customHeight="1" x14ac:dyDescent="0.25">
      <c r="A21" s="54" t="s">
        <v>101</v>
      </c>
      <c r="F21" s="69"/>
      <c r="G21" s="70"/>
      <c r="H21" s="69"/>
      <c r="I21" s="70"/>
      <c r="J21" s="69"/>
      <c r="K21" s="70"/>
      <c r="L21" s="69"/>
    </row>
    <row r="22" spans="1:12" ht="21" customHeight="1" x14ac:dyDescent="0.25">
      <c r="A22" s="54"/>
      <c r="B22" s="53" t="s">
        <v>102</v>
      </c>
      <c r="D22" s="86">
        <v>11</v>
      </c>
      <c r="F22" s="69">
        <v>-393371</v>
      </c>
      <c r="G22" s="70"/>
      <c r="H22" s="69">
        <v>0</v>
      </c>
      <c r="I22" s="70"/>
      <c r="J22" s="69">
        <v>0</v>
      </c>
      <c r="K22" s="70"/>
      <c r="L22" s="69">
        <v>0</v>
      </c>
    </row>
    <row r="23" spans="1:12" ht="21" customHeight="1" x14ac:dyDescent="0.25">
      <c r="A23" s="54" t="s">
        <v>259</v>
      </c>
      <c r="F23" s="69">
        <v>-56078</v>
      </c>
      <c r="G23" s="70"/>
      <c r="H23" s="69">
        <v>-188453</v>
      </c>
      <c r="I23" s="70"/>
      <c r="J23" s="69">
        <v>-50722</v>
      </c>
      <c r="K23" s="70"/>
      <c r="L23" s="69">
        <v>-188453</v>
      </c>
    </row>
    <row r="24" spans="1:12" ht="21" customHeight="1" x14ac:dyDescent="0.25">
      <c r="A24" s="53" t="s">
        <v>299</v>
      </c>
      <c r="E24" s="68"/>
      <c r="F24" s="69">
        <v>29292</v>
      </c>
      <c r="G24" s="70"/>
      <c r="H24" s="69">
        <v>116624</v>
      </c>
      <c r="I24" s="70"/>
      <c r="J24" s="69">
        <v>10846</v>
      </c>
      <c r="K24" s="70"/>
      <c r="L24" s="69">
        <v>117010</v>
      </c>
    </row>
    <row r="25" spans="1:12" ht="21" customHeight="1" x14ac:dyDescent="0.25">
      <c r="A25" s="53" t="s">
        <v>104</v>
      </c>
      <c r="E25" s="68"/>
      <c r="F25" s="72">
        <v>-1765526</v>
      </c>
      <c r="G25" s="70"/>
      <c r="H25" s="72">
        <v>-2026576</v>
      </c>
      <c r="I25" s="70"/>
      <c r="J25" s="72">
        <v>-1550298</v>
      </c>
      <c r="K25" s="70"/>
      <c r="L25" s="72">
        <v>-1419889</v>
      </c>
    </row>
    <row r="26" spans="1:12" ht="6" customHeight="1" x14ac:dyDescent="0.25">
      <c r="G26" s="68"/>
      <c r="I26" s="68"/>
      <c r="K26" s="68"/>
    </row>
    <row r="27" spans="1:12" ht="21" customHeight="1" x14ac:dyDescent="0.25">
      <c r="A27" s="64" t="s">
        <v>105</v>
      </c>
      <c r="B27" s="54"/>
      <c r="F27" s="57">
        <f>SUM(F16:F26)</f>
        <v>-10930020</v>
      </c>
      <c r="G27" s="23"/>
      <c r="H27" s="57">
        <f>SUM(H16:H26)</f>
        <v>-12990067</v>
      </c>
      <c r="I27" s="23"/>
      <c r="J27" s="57">
        <f>SUM(J16:J26)</f>
        <v>-4601279</v>
      </c>
      <c r="K27" s="23"/>
      <c r="L27" s="57">
        <f>SUM(L16:L26)</f>
        <v>-4717569</v>
      </c>
    </row>
    <row r="28" spans="1:12" ht="18" customHeight="1" x14ac:dyDescent="0.25">
      <c r="G28" s="23"/>
      <c r="I28" s="23"/>
      <c r="K28" s="23"/>
    </row>
    <row r="29" spans="1:12" ht="21" customHeight="1" x14ac:dyDescent="0.25">
      <c r="A29" s="53" t="s">
        <v>223</v>
      </c>
      <c r="G29" s="23"/>
      <c r="I29" s="23"/>
      <c r="K29" s="23"/>
    </row>
    <row r="30" spans="1:12" ht="21" customHeight="1" x14ac:dyDescent="0.25">
      <c r="B30" s="53" t="s">
        <v>106</v>
      </c>
      <c r="D30" s="97"/>
      <c r="F30" s="72">
        <v>-34181</v>
      </c>
      <c r="G30" s="70"/>
      <c r="H30" s="72">
        <v>-90081</v>
      </c>
      <c r="I30" s="70"/>
      <c r="J30" s="72">
        <v>0</v>
      </c>
      <c r="K30" s="70"/>
      <c r="L30" s="72">
        <v>0</v>
      </c>
    </row>
    <row r="31" spans="1:12" ht="6" customHeight="1" x14ac:dyDescent="0.25">
      <c r="G31" s="23"/>
      <c r="I31" s="23"/>
      <c r="K31" s="23"/>
    </row>
    <row r="32" spans="1:12" ht="21" customHeight="1" x14ac:dyDescent="0.25">
      <c r="A32" s="64" t="s">
        <v>219</v>
      </c>
      <c r="F32" s="69">
        <f>SUM(F14+F27+F30)</f>
        <v>-464723</v>
      </c>
      <c r="G32" s="69"/>
      <c r="H32" s="69">
        <f>SUM(H14+H27+H30)</f>
        <v>1317361</v>
      </c>
      <c r="I32" s="69"/>
      <c r="J32" s="69">
        <f>SUM(J14+J27+J30)</f>
        <v>20180</v>
      </c>
      <c r="K32" s="69"/>
      <c r="L32" s="69">
        <f>SUM(L14+L27+L30)</f>
        <v>2829562</v>
      </c>
    </row>
    <row r="33" spans="1:12" ht="21" customHeight="1" x14ac:dyDescent="0.25">
      <c r="A33" s="53" t="s">
        <v>107</v>
      </c>
      <c r="D33" s="86">
        <v>16</v>
      </c>
      <c r="F33" s="72">
        <v>-393451</v>
      </c>
      <c r="G33" s="70"/>
      <c r="H33" s="72">
        <v>-261923</v>
      </c>
      <c r="I33" s="70"/>
      <c r="J33" s="72">
        <v>-1809</v>
      </c>
      <c r="K33" s="70"/>
      <c r="L33" s="72">
        <v>-102381</v>
      </c>
    </row>
    <row r="34" spans="1:12" ht="6" customHeight="1" x14ac:dyDescent="0.25"/>
    <row r="35" spans="1:12" ht="21" customHeight="1" x14ac:dyDescent="0.25">
      <c r="A35" s="64" t="s">
        <v>211</v>
      </c>
      <c r="F35" s="57">
        <f>SUM(F32:F33)</f>
        <v>-858174</v>
      </c>
      <c r="G35" s="23"/>
      <c r="H35" s="57">
        <f>SUM(H32:H33)</f>
        <v>1055438</v>
      </c>
      <c r="I35" s="23"/>
      <c r="J35" s="57">
        <f>SUM(J32:J33)</f>
        <v>18371</v>
      </c>
      <c r="K35" s="23"/>
      <c r="L35" s="57">
        <f>SUM(L32:L33)</f>
        <v>2727181</v>
      </c>
    </row>
    <row r="36" spans="1:12" ht="18" customHeight="1" x14ac:dyDescent="0.25">
      <c r="G36" s="23"/>
      <c r="I36" s="23"/>
      <c r="K36" s="23"/>
    </row>
    <row r="37" spans="1:12" ht="21" customHeight="1" x14ac:dyDescent="0.25">
      <c r="A37" s="64" t="s">
        <v>108</v>
      </c>
      <c r="G37" s="23"/>
      <c r="I37" s="23"/>
      <c r="K37" s="23"/>
    </row>
    <row r="38" spans="1:12" ht="21" customHeight="1" x14ac:dyDescent="0.25">
      <c r="A38" s="53" t="s">
        <v>109</v>
      </c>
      <c r="G38" s="23"/>
      <c r="I38" s="23"/>
      <c r="K38" s="23"/>
    </row>
    <row r="39" spans="1:12" ht="21" customHeight="1" x14ac:dyDescent="0.25">
      <c r="A39" s="103"/>
      <c r="B39" s="98" t="s">
        <v>110</v>
      </c>
      <c r="C39" s="98"/>
      <c r="G39" s="23"/>
      <c r="I39" s="23"/>
      <c r="K39" s="23"/>
    </row>
    <row r="40" spans="1:12" ht="21" customHeight="1" x14ac:dyDescent="0.25">
      <c r="A40" s="64"/>
      <c r="C40" s="53" t="s">
        <v>281</v>
      </c>
      <c r="G40" s="23"/>
      <c r="I40" s="23"/>
      <c r="K40" s="23"/>
    </row>
    <row r="41" spans="1:12" ht="21" customHeight="1" x14ac:dyDescent="0.25">
      <c r="A41" s="64"/>
      <c r="C41" s="99" t="s">
        <v>111</v>
      </c>
      <c r="F41" s="23">
        <v>21084</v>
      </c>
      <c r="G41" s="23"/>
      <c r="H41" s="23">
        <v>-3575873</v>
      </c>
      <c r="I41" s="23"/>
      <c r="J41" s="23">
        <v>52295</v>
      </c>
      <c r="K41" s="23"/>
      <c r="L41" s="23">
        <v>-521719</v>
      </c>
    </row>
    <row r="42" spans="1:12" ht="21" customHeight="1" x14ac:dyDescent="0.25">
      <c r="A42" s="64"/>
      <c r="C42" s="53" t="s">
        <v>112</v>
      </c>
      <c r="G42" s="23"/>
      <c r="I42" s="23"/>
      <c r="K42" s="23"/>
    </row>
    <row r="43" spans="1:12" ht="21" customHeight="1" x14ac:dyDescent="0.25">
      <c r="A43" s="64"/>
      <c r="C43" s="53" t="s">
        <v>113</v>
      </c>
      <c r="F43" s="57">
        <v>-10459</v>
      </c>
      <c r="G43" s="23"/>
      <c r="H43" s="57">
        <v>102662</v>
      </c>
      <c r="I43" s="23"/>
      <c r="J43" s="57">
        <v>-10459</v>
      </c>
      <c r="K43" s="70"/>
      <c r="L43" s="72">
        <v>104344</v>
      </c>
    </row>
    <row r="44" spans="1:12" ht="6" customHeight="1" x14ac:dyDescent="0.25">
      <c r="A44" s="64"/>
      <c r="G44" s="23"/>
      <c r="I44" s="23"/>
      <c r="K44" s="23"/>
    </row>
    <row r="45" spans="1:12" ht="21" customHeight="1" x14ac:dyDescent="0.25">
      <c r="A45" s="64" t="s">
        <v>114</v>
      </c>
      <c r="G45" s="23"/>
      <c r="I45" s="23"/>
      <c r="K45" s="23"/>
    </row>
    <row r="46" spans="1:12" ht="21" customHeight="1" x14ac:dyDescent="0.25">
      <c r="A46" s="64"/>
      <c r="B46" s="64" t="s">
        <v>110</v>
      </c>
      <c r="F46" s="57">
        <f>SUM(F41:F43)</f>
        <v>10625</v>
      </c>
      <c r="G46" s="23"/>
      <c r="H46" s="57">
        <f>SUM(H41:H43)</f>
        <v>-3473211</v>
      </c>
      <c r="I46" s="23"/>
      <c r="J46" s="57">
        <f>SUM(J41:J43)</f>
        <v>41836</v>
      </c>
      <c r="K46" s="23"/>
      <c r="L46" s="57">
        <f>SUM(L41:L43)</f>
        <v>-417375</v>
      </c>
    </row>
    <row r="47" spans="1:12" ht="21" customHeight="1" x14ac:dyDescent="0.25">
      <c r="G47" s="23"/>
      <c r="I47" s="23"/>
      <c r="K47" s="23"/>
    </row>
    <row r="48" spans="1:12" ht="6" customHeight="1" x14ac:dyDescent="0.25">
      <c r="G48" s="23"/>
      <c r="I48" s="23"/>
      <c r="K48" s="23"/>
    </row>
    <row r="49" spans="1:12" ht="21.95" customHeight="1" x14ac:dyDescent="0.25">
      <c r="A49" s="212" t="s">
        <v>42</v>
      </c>
      <c r="B49" s="212"/>
      <c r="C49" s="212"/>
      <c r="D49" s="212"/>
      <c r="E49" s="212"/>
      <c r="F49" s="212"/>
      <c r="G49" s="212"/>
      <c r="H49" s="212"/>
      <c r="I49" s="212"/>
      <c r="J49" s="212"/>
      <c r="K49" s="212"/>
      <c r="L49" s="212"/>
    </row>
    <row r="50" spans="1:12" ht="21.75" customHeight="1" x14ac:dyDescent="0.25">
      <c r="A50" s="64" t="s">
        <v>0</v>
      </c>
      <c r="B50" s="64"/>
      <c r="C50" s="64"/>
      <c r="G50" s="65"/>
      <c r="I50" s="87"/>
      <c r="K50" s="65"/>
      <c r="L50" s="37" t="s">
        <v>4</v>
      </c>
    </row>
    <row r="51" spans="1:12" ht="21.75" customHeight="1" x14ac:dyDescent="0.25">
      <c r="A51" s="64" t="s">
        <v>91</v>
      </c>
      <c r="B51" s="64"/>
      <c r="C51" s="64"/>
      <c r="G51" s="65"/>
      <c r="I51" s="87"/>
      <c r="K51" s="65"/>
    </row>
    <row r="52" spans="1:12" ht="21.75" customHeight="1" x14ac:dyDescent="0.25">
      <c r="A52" s="26" t="str">
        <f>A3</f>
        <v>สำหรับรอบระยะเวลาเก้าเดือนสิ้นสุดวันที่ 30 กันยายน พ.ศ. 2568</v>
      </c>
      <c r="B52" s="26"/>
      <c r="C52" s="26"/>
      <c r="D52" s="88"/>
      <c r="E52" s="89"/>
      <c r="F52" s="57"/>
      <c r="G52" s="66"/>
      <c r="H52" s="57"/>
      <c r="I52" s="90"/>
      <c r="J52" s="57"/>
      <c r="K52" s="66"/>
      <c r="L52" s="57"/>
    </row>
    <row r="53" spans="1:12" ht="21.75" customHeight="1" x14ac:dyDescent="0.25">
      <c r="G53" s="65"/>
      <c r="I53" s="87"/>
      <c r="K53" s="65"/>
    </row>
    <row r="54" spans="1:12" ht="21.75" customHeight="1" x14ac:dyDescent="0.25">
      <c r="A54" s="54"/>
      <c r="D54" s="91"/>
      <c r="E54" s="64"/>
      <c r="F54" s="211" t="s">
        <v>2</v>
      </c>
      <c r="G54" s="211"/>
      <c r="H54" s="211"/>
      <c r="I54" s="92"/>
      <c r="J54" s="211" t="s">
        <v>3</v>
      </c>
      <c r="K54" s="211"/>
      <c r="L54" s="211"/>
    </row>
    <row r="55" spans="1:12" ht="21.75" customHeight="1" x14ac:dyDescent="0.25">
      <c r="E55" s="64"/>
      <c r="F55" s="37" t="s">
        <v>7</v>
      </c>
      <c r="G55" s="64"/>
      <c r="H55" s="37" t="s">
        <v>8</v>
      </c>
      <c r="I55" s="93"/>
      <c r="J55" s="37" t="s">
        <v>7</v>
      </c>
      <c r="K55" s="64"/>
      <c r="L55" s="37" t="s">
        <v>8</v>
      </c>
    </row>
    <row r="56" spans="1:12" ht="21.75" customHeight="1" x14ac:dyDescent="0.25">
      <c r="E56" s="64"/>
      <c r="F56" s="67" t="s">
        <v>10</v>
      </c>
      <c r="G56" s="64"/>
      <c r="H56" s="67" t="s">
        <v>10</v>
      </c>
      <c r="I56" s="93"/>
      <c r="J56" s="67" t="s">
        <v>10</v>
      </c>
      <c r="K56" s="64"/>
      <c r="L56" s="67" t="s">
        <v>10</v>
      </c>
    </row>
    <row r="57" spans="1:12" ht="21.75" customHeight="1" x14ac:dyDescent="0.25">
      <c r="A57" s="64"/>
      <c r="G57" s="23"/>
      <c r="I57" s="23"/>
      <c r="K57" s="23"/>
    </row>
    <row r="58" spans="1:12" ht="21.75" customHeight="1" x14ac:dyDescent="0.25">
      <c r="A58" s="53" t="s">
        <v>115</v>
      </c>
      <c r="G58" s="68"/>
      <c r="I58" s="68"/>
      <c r="K58" s="68"/>
    </row>
    <row r="59" spans="1:12" s="71" customFormat="1" ht="21.75" customHeight="1" x14ac:dyDescent="0.25">
      <c r="A59" s="103"/>
      <c r="B59" s="98" t="s">
        <v>110</v>
      </c>
      <c r="C59" s="98"/>
      <c r="D59" s="100"/>
      <c r="E59" s="98"/>
      <c r="F59" s="69"/>
      <c r="G59" s="70"/>
      <c r="H59" s="69"/>
      <c r="I59" s="70"/>
      <c r="J59" s="69"/>
      <c r="K59" s="70"/>
      <c r="L59" s="69"/>
    </row>
    <row r="60" spans="1:12" s="71" customFormat="1" ht="21.75" customHeight="1" x14ac:dyDescent="0.25">
      <c r="A60" s="103"/>
      <c r="B60" s="98"/>
      <c r="C60" s="98" t="s">
        <v>282</v>
      </c>
      <c r="D60" s="100"/>
      <c r="E60" s="98"/>
      <c r="F60" s="69"/>
      <c r="G60" s="70"/>
      <c r="H60" s="69"/>
      <c r="I60" s="70"/>
      <c r="J60" s="69"/>
      <c r="K60" s="70"/>
      <c r="L60" s="69"/>
    </row>
    <row r="61" spans="1:12" s="71" customFormat="1" ht="21.75" customHeight="1" x14ac:dyDescent="0.25">
      <c r="A61" s="103"/>
      <c r="B61" s="103"/>
      <c r="C61" s="98" t="s">
        <v>214</v>
      </c>
      <c r="D61" s="97"/>
      <c r="E61" s="98"/>
      <c r="F61" s="69">
        <v>-19307</v>
      </c>
      <c r="G61" s="70"/>
      <c r="H61" s="69">
        <v>-13869</v>
      </c>
      <c r="I61" s="70"/>
      <c r="J61" s="69">
        <v>0</v>
      </c>
      <c r="K61" s="70"/>
      <c r="L61" s="69">
        <v>0</v>
      </c>
    </row>
    <row r="62" spans="1:12" s="71" customFormat="1" ht="21.75" customHeight="1" x14ac:dyDescent="0.25">
      <c r="A62" s="104"/>
      <c r="C62" s="101" t="s">
        <v>116</v>
      </c>
      <c r="D62" s="100"/>
      <c r="E62" s="98"/>
      <c r="F62" s="69"/>
      <c r="G62" s="70"/>
      <c r="H62" s="69"/>
      <c r="I62" s="70"/>
      <c r="J62" s="69"/>
      <c r="K62" s="70"/>
      <c r="L62" s="69"/>
    </row>
    <row r="63" spans="1:12" s="71" customFormat="1" ht="21.75" customHeight="1" x14ac:dyDescent="0.25">
      <c r="A63" s="104"/>
      <c r="C63" s="98" t="s">
        <v>117</v>
      </c>
      <c r="D63" s="100"/>
      <c r="E63" s="98"/>
      <c r="F63" s="72">
        <v>141577</v>
      </c>
      <c r="G63" s="70"/>
      <c r="H63" s="72">
        <v>-119787</v>
      </c>
      <c r="I63" s="70"/>
      <c r="J63" s="72">
        <v>0</v>
      </c>
      <c r="K63" s="70"/>
      <c r="L63" s="72">
        <v>0</v>
      </c>
    </row>
    <row r="64" spans="1:12" ht="6" customHeight="1" x14ac:dyDescent="0.25">
      <c r="A64" s="64"/>
      <c r="G64" s="23"/>
      <c r="I64" s="23"/>
      <c r="K64" s="70"/>
    </row>
    <row r="65" spans="1:12" ht="21.75" customHeight="1" x14ac:dyDescent="0.25">
      <c r="A65" s="64" t="s">
        <v>118</v>
      </c>
      <c r="G65" s="23"/>
      <c r="I65" s="23"/>
      <c r="K65" s="70"/>
    </row>
    <row r="66" spans="1:12" ht="21.75" customHeight="1" x14ac:dyDescent="0.25">
      <c r="A66" s="64"/>
      <c r="B66" s="64" t="s">
        <v>110</v>
      </c>
      <c r="F66" s="57">
        <f>SUM(F59:F63)</f>
        <v>122270</v>
      </c>
      <c r="G66" s="68"/>
      <c r="H66" s="57">
        <f>SUM(H59:H63)</f>
        <v>-133656</v>
      </c>
      <c r="I66" s="70"/>
      <c r="J66" s="57">
        <f>SUM(J59:J63)</f>
        <v>0</v>
      </c>
      <c r="K66" s="70"/>
      <c r="L66" s="57">
        <f>SUM(L59:L63)</f>
        <v>0</v>
      </c>
    </row>
    <row r="67" spans="1:12" ht="6" customHeight="1" x14ac:dyDescent="0.25">
      <c r="A67" s="64"/>
      <c r="G67" s="23"/>
      <c r="I67" s="23"/>
      <c r="K67" s="70"/>
    </row>
    <row r="68" spans="1:12" ht="21.75" customHeight="1" x14ac:dyDescent="0.25">
      <c r="A68" s="64" t="s">
        <v>283</v>
      </c>
      <c r="G68" s="23"/>
      <c r="I68" s="23"/>
      <c r="K68" s="70"/>
    </row>
    <row r="69" spans="1:12" ht="21.75" customHeight="1" x14ac:dyDescent="0.25">
      <c r="A69" s="64"/>
      <c r="B69" s="64" t="s">
        <v>119</v>
      </c>
      <c r="F69" s="57">
        <f>SUM(F46,F66)</f>
        <v>132895</v>
      </c>
      <c r="G69" s="23"/>
      <c r="H69" s="57">
        <f>SUM(H46,H66)</f>
        <v>-3606867</v>
      </c>
      <c r="I69" s="23"/>
      <c r="J69" s="57">
        <f>SUM(J46,J66)</f>
        <v>41836</v>
      </c>
      <c r="K69" s="70"/>
      <c r="L69" s="57">
        <f>SUM(L46,L66)</f>
        <v>-417375</v>
      </c>
    </row>
    <row r="70" spans="1:12" ht="6" customHeight="1" x14ac:dyDescent="0.25"/>
    <row r="71" spans="1:12" ht="21.75" customHeight="1" thickBot="1" x14ac:dyDescent="0.3">
      <c r="A71" s="64" t="s">
        <v>120</v>
      </c>
      <c r="F71" s="61">
        <f>SUM(F35+F69)</f>
        <v>-725279</v>
      </c>
      <c r="G71" s="23"/>
      <c r="H71" s="61">
        <f>SUM(H35+H69)</f>
        <v>-2551429</v>
      </c>
      <c r="I71" s="23"/>
      <c r="J71" s="61">
        <f>SUM(J35+J69)</f>
        <v>60207</v>
      </c>
      <c r="K71" s="70"/>
      <c r="L71" s="61">
        <f>SUM(L35+L69)</f>
        <v>2309806</v>
      </c>
    </row>
    <row r="72" spans="1:12" ht="21.75" customHeight="1" thickTop="1" x14ac:dyDescent="0.25">
      <c r="A72" s="64"/>
      <c r="G72" s="23"/>
      <c r="I72" s="23"/>
      <c r="K72" s="70"/>
    </row>
    <row r="73" spans="1:12" ht="21.75" customHeight="1" x14ac:dyDescent="0.25">
      <c r="A73" s="64" t="s">
        <v>121</v>
      </c>
      <c r="G73" s="65"/>
      <c r="I73" s="87"/>
      <c r="K73" s="65"/>
    </row>
    <row r="74" spans="1:12" ht="21.75" customHeight="1" x14ac:dyDescent="0.25">
      <c r="A74" s="54"/>
      <c r="B74" s="55" t="s">
        <v>122</v>
      </c>
      <c r="F74" s="69">
        <v>-205562</v>
      </c>
      <c r="G74" s="74"/>
      <c r="H74" s="69">
        <v>1852070</v>
      </c>
      <c r="I74" s="74"/>
      <c r="J74" s="69">
        <v>18371</v>
      </c>
      <c r="K74" s="74"/>
      <c r="L74" s="69">
        <v>2727181</v>
      </c>
    </row>
    <row r="75" spans="1:12" ht="21.75" customHeight="1" x14ac:dyDescent="0.25">
      <c r="A75" s="54"/>
      <c r="B75" s="55" t="s">
        <v>123</v>
      </c>
      <c r="F75" s="72">
        <v>-652612</v>
      </c>
      <c r="G75" s="74"/>
      <c r="H75" s="72">
        <v>-796632</v>
      </c>
      <c r="I75" s="74"/>
      <c r="J75" s="72">
        <v>0</v>
      </c>
      <c r="K75" s="74"/>
      <c r="L75" s="72">
        <v>0</v>
      </c>
    </row>
    <row r="76" spans="1:12" ht="6" customHeight="1" x14ac:dyDescent="0.25">
      <c r="G76" s="75"/>
      <c r="H76" s="75"/>
      <c r="I76" s="75"/>
      <c r="J76" s="75"/>
      <c r="K76" s="75"/>
      <c r="L76" s="75"/>
    </row>
    <row r="77" spans="1:12" ht="21.75" customHeight="1" thickBot="1" x14ac:dyDescent="0.3">
      <c r="F77" s="61">
        <f>SUM(F74:F76)</f>
        <v>-858174</v>
      </c>
      <c r="G77" s="75"/>
      <c r="H77" s="61">
        <f>SUM(H74:H76)</f>
        <v>1055438</v>
      </c>
      <c r="I77" s="75"/>
      <c r="J77" s="61">
        <f>SUM(J74:J76)</f>
        <v>18371</v>
      </c>
      <c r="K77" s="75"/>
      <c r="L77" s="61">
        <f>SUM(L74:L76)</f>
        <v>2727181</v>
      </c>
    </row>
    <row r="78" spans="1:12" ht="21.75" customHeight="1" thickTop="1" x14ac:dyDescent="0.25">
      <c r="A78" s="64" t="s">
        <v>124</v>
      </c>
      <c r="G78" s="75"/>
      <c r="H78" s="75"/>
      <c r="I78" s="75"/>
      <c r="J78" s="75"/>
      <c r="K78" s="75"/>
      <c r="L78" s="75"/>
    </row>
    <row r="79" spans="1:12" ht="21.75" customHeight="1" x14ac:dyDescent="0.25">
      <c r="A79" s="54"/>
      <c r="B79" s="55" t="s">
        <v>122</v>
      </c>
      <c r="F79" s="69">
        <v>-104040</v>
      </c>
      <c r="G79" s="74"/>
      <c r="H79" s="69">
        <v>-1733554</v>
      </c>
      <c r="I79" s="74"/>
      <c r="J79" s="69">
        <v>60207</v>
      </c>
      <c r="K79" s="74"/>
      <c r="L79" s="69">
        <v>2309806</v>
      </c>
    </row>
    <row r="80" spans="1:12" ht="21.75" customHeight="1" x14ac:dyDescent="0.25">
      <c r="A80" s="54"/>
      <c r="B80" s="55" t="s">
        <v>123</v>
      </c>
      <c r="F80" s="72">
        <v>-621239</v>
      </c>
      <c r="G80" s="74"/>
      <c r="H80" s="72">
        <v>-817875</v>
      </c>
      <c r="I80" s="74"/>
      <c r="J80" s="72">
        <v>0</v>
      </c>
      <c r="K80" s="74"/>
      <c r="L80" s="72">
        <v>0</v>
      </c>
    </row>
    <row r="81" spans="1:12" ht="6" customHeight="1" x14ac:dyDescent="0.25">
      <c r="G81" s="75"/>
      <c r="I81" s="75"/>
      <c r="J81" s="75"/>
      <c r="K81" s="75"/>
      <c r="L81" s="75"/>
    </row>
    <row r="82" spans="1:12" ht="21.75" customHeight="1" thickBot="1" x14ac:dyDescent="0.3">
      <c r="F82" s="61">
        <f>SUM(F79:F81)</f>
        <v>-725279</v>
      </c>
      <c r="G82" s="75"/>
      <c r="H82" s="61">
        <f>SUM(H79:H81)</f>
        <v>-2551429</v>
      </c>
      <c r="I82" s="75"/>
      <c r="J82" s="61">
        <f>SUM(J79:J81)</f>
        <v>60207</v>
      </c>
      <c r="K82" s="75"/>
      <c r="L82" s="61">
        <f>SUM(L79:L81)</f>
        <v>2309806</v>
      </c>
    </row>
    <row r="83" spans="1:12" ht="21.75" customHeight="1" thickTop="1" x14ac:dyDescent="0.25">
      <c r="D83" s="93"/>
      <c r="E83" s="64"/>
      <c r="F83" s="37"/>
      <c r="G83" s="64"/>
      <c r="H83" s="37"/>
      <c r="I83" s="93"/>
      <c r="J83" s="37"/>
      <c r="K83" s="64"/>
      <c r="L83" s="37"/>
    </row>
    <row r="84" spans="1:12" ht="21.75" customHeight="1" x14ac:dyDescent="0.25">
      <c r="A84" s="64" t="s">
        <v>220</v>
      </c>
      <c r="E84" s="23"/>
      <c r="G84" s="23"/>
      <c r="I84" s="23"/>
      <c r="K84" s="23"/>
    </row>
    <row r="85" spans="1:12" ht="21.75" customHeight="1" thickBot="1" x14ac:dyDescent="0.3">
      <c r="A85" s="64"/>
      <c r="B85" s="53" t="s">
        <v>221</v>
      </c>
      <c r="D85" s="86">
        <v>18</v>
      </c>
      <c r="F85" s="102">
        <v>-0.03</v>
      </c>
      <c r="G85" s="76"/>
      <c r="H85" s="77">
        <v>0.4</v>
      </c>
      <c r="I85" s="76"/>
      <c r="J85" s="77">
        <v>2.9163966299416721E-3</v>
      </c>
      <c r="K85" s="76"/>
      <c r="L85" s="77">
        <v>0.5845659163987138</v>
      </c>
    </row>
    <row r="86" spans="1:12" ht="21.75" customHeight="1" thickTop="1" x14ac:dyDescent="0.25">
      <c r="A86" s="64"/>
      <c r="G86" s="23"/>
      <c r="I86" s="23"/>
      <c r="K86" s="70"/>
    </row>
    <row r="87" spans="1:12" ht="21.75" customHeight="1" x14ac:dyDescent="0.25">
      <c r="A87" s="64"/>
      <c r="G87" s="23"/>
      <c r="I87" s="23"/>
      <c r="K87" s="70"/>
    </row>
    <row r="88" spans="1:12" ht="21.75" customHeight="1" x14ac:dyDescent="0.25">
      <c r="A88" s="64"/>
      <c r="G88" s="23"/>
      <c r="I88" s="23"/>
      <c r="K88" s="70"/>
    </row>
    <row r="89" spans="1:12" ht="21.75" customHeight="1" x14ac:dyDescent="0.25">
      <c r="A89" s="64"/>
      <c r="G89" s="23"/>
      <c r="I89" s="23"/>
      <c r="K89" s="70"/>
    </row>
    <row r="90" spans="1:12" ht="21.75" customHeight="1" x14ac:dyDescent="0.25">
      <c r="A90" s="64"/>
      <c r="G90" s="23"/>
      <c r="I90" s="23"/>
      <c r="K90" s="70"/>
    </row>
    <row r="91" spans="1:12" ht="21.75" customHeight="1" x14ac:dyDescent="0.25">
      <c r="A91" s="64"/>
      <c r="G91" s="23"/>
      <c r="I91" s="23"/>
      <c r="K91" s="70"/>
    </row>
    <row r="92" spans="1:12" ht="21.75" customHeight="1" x14ac:dyDescent="0.25">
      <c r="A92" s="64"/>
      <c r="G92" s="23"/>
      <c r="I92" s="23"/>
      <c r="K92" s="70"/>
    </row>
    <row r="93" spans="1:12" ht="21.75" customHeight="1" x14ac:dyDescent="0.25">
      <c r="A93" s="64"/>
      <c r="G93" s="23"/>
      <c r="I93" s="23"/>
      <c r="K93" s="70"/>
    </row>
    <row r="94" spans="1:12" ht="21.75" customHeight="1" x14ac:dyDescent="0.25">
      <c r="A94" s="64"/>
      <c r="G94" s="23"/>
      <c r="I94" s="23"/>
      <c r="K94" s="70"/>
    </row>
    <row r="95" spans="1:12" ht="9" customHeight="1" x14ac:dyDescent="0.25">
      <c r="A95" s="64"/>
      <c r="G95" s="23"/>
      <c r="I95" s="23"/>
      <c r="K95" s="70"/>
    </row>
    <row r="96" spans="1:12" ht="21.95" customHeight="1" x14ac:dyDescent="0.25">
      <c r="A96" s="212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6" s="212"/>
      <c r="C96" s="212"/>
      <c r="D96" s="212"/>
      <c r="E96" s="212"/>
      <c r="F96" s="212"/>
      <c r="G96" s="212"/>
      <c r="H96" s="212"/>
      <c r="I96" s="212"/>
      <c r="J96" s="212"/>
      <c r="K96" s="212"/>
      <c r="L96" s="212"/>
    </row>
  </sheetData>
  <mergeCells count="6">
    <mergeCell ref="F5:H5"/>
    <mergeCell ref="J5:L5"/>
    <mergeCell ref="A49:L49"/>
    <mergeCell ref="F54:H54"/>
    <mergeCell ref="J54:L54"/>
    <mergeCell ref="A96:L96"/>
  </mergeCells>
  <pageMargins left="0.8" right="0.5" top="0.5" bottom="0.6" header="0.49" footer="0.4"/>
  <pageSetup paperSize="9" scale="85" firstPageNumber="8" fitToWidth="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FABAE-D00F-4201-93F0-BF0E0B9E0351}">
  <sheetPr>
    <tabColor theme="9" tint="0.79998168889431442"/>
  </sheetPr>
  <dimension ref="A1:AH45"/>
  <sheetViews>
    <sheetView topLeftCell="A14" zoomScale="85" zoomScaleNormal="85" zoomScaleSheetLayoutView="85" zoomScalePageLayoutView="61" workbookViewId="0">
      <selection activeCell="C31" sqref="C31"/>
    </sheetView>
  </sheetViews>
  <sheetFormatPr defaultColWidth="9.28515625" defaultRowHeight="21.75" customHeight="1" x14ac:dyDescent="0.25"/>
  <cols>
    <col min="1" max="1" width="1.28515625" style="110" customWidth="1"/>
    <col min="2" max="2" width="1.42578125" style="110" customWidth="1"/>
    <col min="3" max="3" width="37.85546875" style="110" customWidth="1"/>
    <col min="4" max="4" width="9.140625" style="107" customWidth="1"/>
    <col min="5" max="5" width="0.5703125" style="108" customWidth="1"/>
    <col min="6" max="6" width="10.140625" style="107" customWidth="1"/>
    <col min="7" max="7" width="0.5703125" style="108" customWidth="1"/>
    <col min="8" max="8" width="10" style="107" customWidth="1"/>
    <col min="9" max="9" width="0.5703125" style="108" customWidth="1"/>
    <col min="10" max="10" width="9.85546875" style="107" customWidth="1"/>
    <col min="11" max="11" width="0.5703125" style="108" customWidth="1"/>
    <col min="12" max="12" width="9.140625" style="107" customWidth="1"/>
    <col min="13" max="13" width="0.5703125" style="108" customWidth="1"/>
    <col min="14" max="14" width="10.140625" style="107" customWidth="1"/>
    <col min="15" max="15" width="0.5703125" style="108" customWidth="1"/>
    <col min="16" max="16" width="9.28515625" style="107" customWidth="1"/>
    <col min="17" max="17" width="0.5703125" style="107" customWidth="1"/>
    <col min="18" max="18" width="13.28515625" style="107" bestFit="1" customWidth="1"/>
    <col min="19" max="19" width="0.5703125" style="107" customWidth="1"/>
    <col min="20" max="20" width="11.85546875" style="107" customWidth="1"/>
    <col min="21" max="21" width="0.5703125" style="107" customWidth="1"/>
    <col min="22" max="22" width="12.85546875" style="107" customWidth="1"/>
    <col min="23" max="23" width="0.5703125" style="107" customWidth="1"/>
    <col min="24" max="24" width="13.5703125" style="107" customWidth="1"/>
    <col min="25" max="25" width="0.5703125" style="107" customWidth="1"/>
    <col min="26" max="26" width="11.7109375" style="107" customWidth="1"/>
    <col min="27" max="27" width="0.5703125" style="107" customWidth="1"/>
    <col min="28" max="28" width="11.85546875" style="107" customWidth="1"/>
    <col min="29" max="29" width="0.5703125" style="108" customWidth="1"/>
    <col min="30" max="30" width="10.5703125" style="107" customWidth="1"/>
    <col min="31" max="31" width="0.5703125" style="108" customWidth="1"/>
    <col min="32" max="32" width="11.7109375" style="108" customWidth="1"/>
    <col min="33" max="33" width="0.5703125" style="108" customWidth="1"/>
    <col min="34" max="34" width="12.7109375" style="107" customWidth="1"/>
    <col min="35" max="16384" width="9.28515625" style="110"/>
  </cols>
  <sheetData>
    <row r="1" spans="1:34" ht="21.75" customHeight="1" x14ac:dyDescent="0.25">
      <c r="A1" s="105" t="s">
        <v>0</v>
      </c>
      <c r="B1" s="106"/>
      <c r="C1" s="106"/>
      <c r="AH1" s="109" t="s">
        <v>4</v>
      </c>
    </row>
    <row r="2" spans="1:34" ht="21.75" customHeight="1" x14ac:dyDescent="0.25">
      <c r="A2" s="105" t="s">
        <v>125</v>
      </c>
      <c r="B2" s="106"/>
      <c r="C2" s="106"/>
    </row>
    <row r="3" spans="1:34" ht="21.75" customHeight="1" x14ac:dyDescent="0.25">
      <c r="A3" s="111" t="s">
        <v>263</v>
      </c>
      <c r="B3" s="112"/>
      <c r="C3" s="112"/>
      <c r="D3" s="113"/>
      <c r="E3" s="114"/>
      <c r="F3" s="113"/>
      <c r="G3" s="114"/>
      <c r="H3" s="113"/>
      <c r="I3" s="114"/>
      <c r="J3" s="113"/>
      <c r="K3" s="114"/>
      <c r="L3" s="113"/>
      <c r="M3" s="114"/>
      <c r="N3" s="113"/>
      <c r="O3" s="114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4"/>
      <c r="AD3" s="113"/>
      <c r="AE3" s="114"/>
      <c r="AF3" s="114"/>
      <c r="AG3" s="114"/>
      <c r="AH3" s="113"/>
    </row>
    <row r="4" spans="1:34" s="115" customFormat="1" ht="20.100000000000001" customHeight="1" x14ac:dyDescent="0.25">
      <c r="D4" s="116"/>
      <c r="E4" s="117"/>
      <c r="F4" s="116"/>
      <c r="G4" s="117"/>
      <c r="H4" s="116"/>
      <c r="I4" s="117"/>
      <c r="J4" s="116"/>
      <c r="K4" s="117"/>
      <c r="L4" s="116"/>
      <c r="M4" s="117"/>
      <c r="N4" s="116"/>
      <c r="O4" s="117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7"/>
      <c r="AD4" s="116"/>
      <c r="AE4" s="117"/>
      <c r="AF4" s="117"/>
      <c r="AG4" s="117"/>
      <c r="AH4" s="116"/>
    </row>
    <row r="5" spans="1:34" s="118" customFormat="1" ht="20.100000000000001" customHeight="1" x14ac:dyDescent="0.25">
      <c r="B5" s="119"/>
      <c r="C5" s="119"/>
      <c r="D5" s="120"/>
      <c r="E5" s="119"/>
      <c r="F5" s="121"/>
      <c r="G5" s="122"/>
      <c r="H5" s="121"/>
      <c r="I5" s="122"/>
      <c r="J5" s="121"/>
      <c r="K5" s="122"/>
      <c r="L5" s="121"/>
      <c r="M5" s="122"/>
      <c r="N5" s="121"/>
      <c r="O5" s="122"/>
      <c r="P5" s="121"/>
      <c r="Q5" s="121"/>
      <c r="R5" s="121"/>
      <c r="S5" s="121"/>
      <c r="T5" s="121"/>
      <c r="U5" s="121"/>
      <c r="V5" s="121"/>
      <c r="W5" s="121"/>
      <c r="X5" s="121"/>
      <c r="Y5" s="122"/>
      <c r="Z5" s="121"/>
      <c r="AA5" s="122"/>
      <c r="AB5" s="121"/>
      <c r="AC5" s="122"/>
      <c r="AD5" s="122"/>
      <c r="AE5" s="122"/>
      <c r="AF5" s="121"/>
      <c r="AG5" s="122"/>
      <c r="AH5" s="122" t="s">
        <v>126</v>
      </c>
    </row>
    <row r="6" spans="1:34" s="118" customFormat="1" ht="20.100000000000001" customHeight="1" x14ac:dyDescent="0.25">
      <c r="B6" s="119"/>
      <c r="C6" s="119"/>
      <c r="D6" s="120"/>
      <c r="E6" s="119"/>
      <c r="F6" s="213" t="s">
        <v>122</v>
      </c>
      <c r="G6" s="213"/>
      <c r="H6" s="213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123"/>
      <c r="AF6" s="123"/>
      <c r="AG6" s="119"/>
      <c r="AH6" s="124"/>
    </row>
    <row r="7" spans="1:34" s="118" customFormat="1" ht="20.100000000000001" customHeight="1" x14ac:dyDescent="0.25">
      <c r="E7" s="1"/>
      <c r="G7" s="1"/>
      <c r="H7" s="2"/>
      <c r="I7" s="1"/>
      <c r="J7" s="2"/>
      <c r="K7" s="1"/>
      <c r="L7" s="2"/>
      <c r="M7" s="1"/>
      <c r="R7" s="214" t="s">
        <v>86</v>
      </c>
      <c r="S7" s="214"/>
      <c r="T7" s="214"/>
      <c r="U7" s="214"/>
      <c r="V7" s="214"/>
      <c r="W7" s="214"/>
      <c r="X7" s="214"/>
      <c r="Y7" s="214"/>
      <c r="Z7" s="214"/>
      <c r="AA7" s="214"/>
      <c r="AB7" s="214"/>
      <c r="AC7" s="125"/>
      <c r="AD7" s="125"/>
      <c r="AE7" s="1"/>
      <c r="AF7" s="2"/>
      <c r="AG7" s="1"/>
      <c r="AH7" s="2"/>
    </row>
    <row r="8" spans="1:34" s="118" customFormat="1" ht="20.100000000000001" customHeight="1" x14ac:dyDescent="0.25">
      <c r="E8" s="1"/>
      <c r="G8" s="1"/>
      <c r="H8" s="2"/>
      <c r="I8" s="1"/>
      <c r="J8" s="2"/>
      <c r="K8" s="1"/>
      <c r="L8" s="2"/>
      <c r="M8" s="1"/>
      <c r="R8" s="126"/>
      <c r="S8" s="120"/>
      <c r="T8" s="214" t="s">
        <v>108</v>
      </c>
      <c r="U8" s="214"/>
      <c r="V8" s="214"/>
      <c r="W8" s="214"/>
      <c r="X8" s="214"/>
      <c r="Y8" s="214"/>
      <c r="Z8" s="214"/>
      <c r="AA8" s="125"/>
      <c r="AB8" s="125"/>
      <c r="AC8" s="2"/>
      <c r="AD8" s="2"/>
      <c r="AE8" s="2"/>
      <c r="AF8" s="2"/>
      <c r="AG8" s="1"/>
      <c r="AH8" s="2"/>
    </row>
    <row r="9" spans="1:34" s="118" customFormat="1" ht="20.100000000000001" customHeight="1" x14ac:dyDescent="0.25">
      <c r="E9" s="1"/>
      <c r="U9" s="120"/>
      <c r="W9" s="120"/>
      <c r="X9" s="120"/>
      <c r="Y9" s="120"/>
      <c r="Z9" s="119" t="s">
        <v>127</v>
      </c>
      <c r="AA9" s="125"/>
      <c r="AB9" s="125"/>
      <c r="AC9" s="2"/>
      <c r="AD9" s="2"/>
      <c r="AE9" s="2"/>
      <c r="AF9" s="2"/>
      <c r="AG9" s="1"/>
      <c r="AH9" s="2"/>
    </row>
    <row r="10" spans="1:34" s="118" customFormat="1" ht="20.100000000000001" customHeight="1" x14ac:dyDescent="0.25">
      <c r="D10" s="2"/>
      <c r="E10" s="1"/>
      <c r="G10" s="1"/>
      <c r="H10" s="2"/>
      <c r="I10" s="1"/>
      <c r="J10" s="2"/>
      <c r="K10" s="1"/>
      <c r="L10" s="2"/>
      <c r="M10" s="1"/>
      <c r="N10" s="3"/>
      <c r="O10" s="3"/>
      <c r="P10" s="3"/>
      <c r="R10" s="119" t="s">
        <v>128</v>
      </c>
      <c r="S10" s="120"/>
      <c r="T10" s="119" t="s">
        <v>129</v>
      </c>
      <c r="V10" s="119" t="s">
        <v>130</v>
      </c>
      <c r="X10" s="119" t="s">
        <v>131</v>
      </c>
      <c r="Y10" s="120"/>
      <c r="Z10" s="119" t="s">
        <v>132</v>
      </c>
      <c r="AA10" s="120"/>
      <c r="AB10" s="120"/>
      <c r="AC10" s="2"/>
      <c r="AD10" s="2"/>
      <c r="AE10" s="2"/>
      <c r="AF10" s="2"/>
      <c r="AG10" s="1"/>
      <c r="AH10" s="2"/>
    </row>
    <row r="11" spans="1:34" s="118" customFormat="1" ht="20.100000000000001" customHeight="1" x14ac:dyDescent="0.25">
      <c r="D11" s="127"/>
      <c r="E11" s="1"/>
      <c r="F11" s="2"/>
      <c r="G11" s="1"/>
      <c r="H11" s="2"/>
      <c r="I11" s="1"/>
      <c r="J11" s="2" t="s">
        <v>273</v>
      </c>
      <c r="K11" s="1"/>
      <c r="L11" s="2"/>
      <c r="M11" s="1"/>
      <c r="N11" s="4" t="s">
        <v>82</v>
      </c>
      <c r="O11" s="4"/>
      <c r="P11" s="4"/>
      <c r="R11" s="2" t="s">
        <v>130</v>
      </c>
      <c r="T11" s="128" t="s">
        <v>133</v>
      </c>
      <c r="V11" s="128" t="s">
        <v>134</v>
      </c>
      <c r="X11" s="2" t="s">
        <v>135</v>
      </c>
      <c r="Y11" s="1"/>
      <c r="Z11" s="119" t="s">
        <v>136</v>
      </c>
      <c r="AA11" s="1"/>
      <c r="AB11" s="119" t="s">
        <v>137</v>
      </c>
      <c r="AC11" s="1"/>
      <c r="AD11" s="2" t="s">
        <v>138</v>
      </c>
      <c r="AE11" s="1"/>
      <c r="AF11" s="2"/>
      <c r="AG11" s="1"/>
      <c r="AH11" s="2"/>
    </row>
    <row r="12" spans="1:34" s="118" customFormat="1" ht="20.100000000000001" customHeight="1" x14ac:dyDescent="0.25">
      <c r="D12" s="127"/>
      <c r="E12" s="1"/>
      <c r="F12" s="127" t="s">
        <v>139</v>
      </c>
      <c r="G12" s="1"/>
      <c r="H12" s="127" t="s">
        <v>140</v>
      </c>
      <c r="I12" s="1"/>
      <c r="J12" s="127" t="s">
        <v>297</v>
      </c>
      <c r="K12" s="1"/>
      <c r="L12" s="127" t="s">
        <v>141</v>
      </c>
      <c r="M12" s="1"/>
      <c r="N12" s="127" t="s">
        <v>302</v>
      </c>
      <c r="O12" s="1"/>
      <c r="P12" s="2" t="s">
        <v>142</v>
      </c>
      <c r="Q12" s="2"/>
      <c r="R12" s="2" t="s">
        <v>143</v>
      </c>
      <c r="T12" s="128" t="s">
        <v>144</v>
      </c>
      <c r="V12" s="128" t="s">
        <v>145</v>
      </c>
      <c r="X12" s="2" t="s">
        <v>146</v>
      </c>
      <c r="Y12" s="1"/>
      <c r="Z12" s="2" t="s">
        <v>147</v>
      </c>
      <c r="AA12" s="1"/>
      <c r="AB12" s="2" t="s">
        <v>148</v>
      </c>
      <c r="AC12" s="1"/>
      <c r="AD12" s="2" t="s">
        <v>149</v>
      </c>
      <c r="AE12" s="1"/>
      <c r="AF12" s="2" t="s">
        <v>150</v>
      </c>
      <c r="AG12" s="1"/>
      <c r="AH12" s="2" t="s">
        <v>151</v>
      </c>
    </row>
    <row r="13" spans="1:34" s="118" customFormat="1" ht="20.100000000000001" customHeight="1" x14ac:dyDescent="0.25">
      <c r="D13" s="127"/>
      <c r="E13" s="1"/>
      <c r="F13" s="127" t="s">
        <v>152</v>
      </c>
      <c r="G13" s="1"/>
      <c r="H13" s="127" t="s">
        <v>153</v>
      </c>
      <c r="I13" s="1"/>
      <c r="J13" s="127" t="s">
        <v>153</v>
      </c>
      <c r="K13" s="1"/>
      <c r="L13" s="127" t="s">
        <v>154</v>
      </c>
      <c r="M13" s="1"/>
      <c r="N13" s="127" t="s">
        <v>155</v>
      </c>
      <c r="O13" s="1"/>
      <c r="P13" s="2" t="s">
        <v>156</v>
      </c>
      <c r="Q13" s="2"/>
      <c r="R13" s="2" t="s">
        <v>157</v>
      </c>
      <c r="T13" s="128" t="s">
        <v>158</v>
      </c>
      <c r="V13" s="128" t="s">
        <v>159</v>
      </c>
      <c r="X13" s="2" t="s">
        <v>160</v>
      </c>
      <c r="Y13" s="1"/>
      <c r="Z13" s="2" t="s">
        <v>161</v>
      </c>
      <c r="AA13" s="1"/>
      <c r="AB13" s="2" t="s">
        <v>162</v>
      </c>
      <c r="AC13" s="1"/>
      <c r="AD13" s="2" t="s">
        <v>163</v>
      </c>
      <c r="AE13" s="1"/>
      <c r="AF13" s="2" t="s">
        <v>164</v>
      </c>
      <c r="AG13" s="1"/>
      <c r="AH13" s="2" t="s">
        <v>71</v>
      </c>
    </row>
    <row r="14" spans="1:34" s="118" customFormat="1" ht="20.100000000000001" customHeight="1" x14ac:dyDescent="0.25">
      <c r="D14" s="129" t="s">
        <v>9</v>
      </c>
      <c r="E14" s="1"/>
      <c r="F14" s="5" t="s">
        <v>10</v>
      </c>
      <c r="G14" s="6"/>
      <c r="H14" s="5" t="s">
        <v>10</v>
      </c>
      <c r="I14" s="1"/>
      <c r="J14" s="5" t="s">
        <v>10</v>
      </c>
      <c r="K14" s="1"/>
      <c r="L14" s="5" t="s">
        <v>10</v>
      </c>
      <c r="M14" s="1"/>
      <c r="N14" s="5" t="s">
        <v>10</v>
      </c>
      <c r="O14" s="6"/>
      <c r="P14" s="5" t="s">
        <v>10</v>
      </c>
      <c r="Q14" s="7"/>
      <c r="R14" s="5" t="s">
        <v>10</v>
      </c>
      <c r="T14" s="130" t="s">
        <v>10</v>
      </c>
      <c r="V14" s="130" t="s">
        <v>10</v>
      </c>
      <c r="X14" s="5" t="s">
        <v>10</v>
      </c>
      <c r="Y14" s="1"/>
      <c r="Z14" s="5" t="s">
        <v>10</v>
      </c>
      <c r="AA14" s="1"/>
      <c r="AB14" s="5" t="s">
        <v>10</v>
      </c>
      <c r="AC14" s="1"/>
      <c r="AD14" s="5" t="s">
        <v>10</v>
      </c>
      <c r="AE14" s="1"/>
      <c r="AF14" s="5" t="s">
        <v>10</v>
      </c>
      <c r="AG14" s="1"/>
      <c r="AH14" s="5" t="s">
        <v>10</v>
      </c>
    </row>
    <row r="15" spans="1:34" s="118" customFormat="1" ht="20.100000000000001" customHeight="1" x14ac:dyDescent="0.25">
      <c r="D15" s="7"/>
      <c r="E15" s="1"/>
      <c r="F15" s="7"/>
      <c r="G15" s="6"/>
      <c r="H15" s="7"/>
      <c r="I15" s="1"/>
      <c r="J15" s="7"/>
      <c r="K15" s="1"/>
      <c r="L15" s="7"/>
      <c r="M15" s="1"/>
      <c r="N15" s="7"/>
      <c r="O15" s="6"/>
      <c r="P15" s="7"/>
      <c r="Q15" s="7"/>
      <c r="R15" s="7"/>
      <c r="X15" s="7"/>
      <c r="Y15" s="1"/>
      <c r="Z15" s="7"/>
      <c r="AA15" s="1"/>
      <c r="AB15" s="7"/>
      <c r="AC15" s="1"/>
      <c r="AD15" s="1"/>
      <c r="AE15" s="1"/>
      <c r="AF15" s="7"/>
      <c r="AG15" s="1"/>
      <c r="AH15" s="7"/>
    </row>
    <row r="16" spans="1:34" s="118" customFormat="1" ht="20.100000000000001" customHeight="1" x14ac:dyDescent="0.25">
      <c r="A16" s="131" t="s">
        <v>165</v>
      </c>
      <c r="B16" s="131"/>
      <c r="D16" s="126"/>
      <c r="E16" s="126"/>
      <c r="F16" s="126">
        <v>373000</v>
      </c>
      <c r="G16" s="126"/>
      <c r="H16" s="126">
        <v>3680616</v>
      </c>
      <c r="I16" s="126"/>
      <c r="J16" s="126">
        <v>0</v>
      </c>
      <c r="K16" s="126"/>
      <c r="L16" s="126">
        <v>-655001</v>
      </c>
      <c r="M16" s="126"/>
      <c r="N16" s="126">
        <v>40200</v>
      </c>
      <c r="O16" s="126"/>
      <c r="P16" s="126">
        <v>42099717</v>
      </c>
      <c r="Q16" s="126"/>
      <c r="R16" s="126">
        <v>-765013</v>
      </c>
      <c r="T16" s="126">
        <v>-12757</v>
      </c>
      <c r="V16" s="126">
        <v>-3018658</v>
      </c>
      <c r="X16" s="126">
        <v>-8604</v>
      </c>
      <c r="Y16" s="126"/>
      <c r="Z16" s="126">
        <v>-34130</v>
      </c>
      <c r="AA16" s="126"/>
      <c r="AB16" s="132">
        <f>SUM(R16:Z16)</f>
        <v>-3839162</v>
      </c>
      <c r="AC16" s="126"/>
      <c r="AD16" s="132">
        <f>SUM(F16,H16,L16,N16,P16,AB16)</f>
        <v>41699370</v>
      </c>
      <c r="AE16" s="126"/>
      <c r="AF16" s="126">
        <v>2310247</v>
      </c>
      <c r="AG16" s="126"/>
      <c r="AH16" s="8">
        <f>SUM(AD16:AF16)</f>
        <v>44009617</v>
      </c>
    </row>
    <row r="17" spans="1:34" s="118" customFormat="1" ht="6" customHeight="1" x14ac:dyDescent="0.25">
      <c r="A17" s="131"/>
      <c r="B17" s="133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T17" s="126"/>
      <c r="V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</row>
    <row r="18" spans="1:34" s="118" customFormat="1" ht="20.100000000000001" customHeight="1" x14ac:dyDescent="0.25">
      <c r="A18" s="131" t="s">
        <v>166</v>
      </c>
      <c r="B18" s="133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T18" s="126"/>
      <c r="V18" s="126"/>
      <c r="X18" s="126"/>
      <c r="Y18" s="126"/>
      <c r="Z18" s="126"/>
      <c r="AA18" s="126"/>
      <c r="AB18" s="126"/>
      <c r="AC18" s="126"/>
      <c r="AD18" s="132"/>
      <c r="AE18" s="126"/>
      <c r="AF18" s="126"/>
      <c r="AG18" s="126"/>
      <c r="AH18" s="126"/>
    </row>
    <row r="19" spans="1:34" s="118" customFormat="1" ht="20.100000000000001" customHeight="1" x14ac:dyDescent="0.25">
      <c r="A19" s="133" t="s">
        <v>170</v>
      </c>
      <c r="B19" s="133"/>
      <c r="D19" s="126"/>
      <c r="E19" s="126"/>
      <c r="F19" s="126">
        <v>0</v>
      </c>
      <c r="G19" s="126"/>
      <c r="H19" s="126">
        <v>0</v>
      </c>
      <c r="I19" s="126"/>
      <c r="J19" s="126">
        <v>0</v>
      </c>
      <c r="K19" s="126"/>
      <c r="L19" s="126">
        <v>0</v>
      </c>
      <c r="M19" s="126"/>
      <c r="N19" s="126">
        <v>0</v>
      </c>
      <c r="O19" s="126"/>
      <c r="P19" s="126">
        <v>0</v>
      </c>
      <c r="Q19" s="126"/>
      <c r="R19" s="126">
        <v>0</v>
      </c>
      <c r="T19" s="126">
        <v>0</v>
      </c>
      <c r="V19" s="126">
        <v>0</v>
      </c>
      <c r="X19" s="126">
        <v>0</v>
      </c>
      <c r="Y19" s="126"/>
      <c r="Z19" s="126">
        <v>0</v>
      </c>
      <c r="AA19" s="126"/>
      <c r="AB19" s="132">
        <f t="shared" ref="AB19:AB20" si="0">SUM(R19:Z19)</f>
        <v>0</v>
      </c>
      <c r="AC19" s="126"/>
      <c r="AD19" s="132">
        <f t="shared" ref="AD19:AD20" si="1">SUM(F19,H19,L19,N19,P19,AB19)</f>
        <v>0</v>
      </c>
      <c r="AE19" s="126"/>
      <c r="AF19" s="126">
        <v>15000</v>
      </c>
      <c r="AG19" s="126"/>
      <c r="AH19" s="8">
        <f>SUM(AD19:AF19)</f>
        <v>15000</v>
      </c>
    </row>
    <row r="20" spans="1:34" s="118" customFormat="1" ht="20.100000000000001" customHeight="1" x14ac:dyDescent="0.25">
      <c r="A20" s="133" t="s">
        <v>167</v>
      </c>
      <c r="B20" s="133"/>
      <c r="D20" s="134"/>
      <c r="E20" s="126"/>
      <c r="F20" s="126">
        <v>0</v>
      </c>
      <c r="G20" s="126"/>
      <c r="H20" s="126">
        <v>0</v>
      </c>
      <c r="I20" s="126"/>
      <c r="J20" s="126">
        <v>0</v>
      </c>
      <c r="K20" s="126"/>
      <c r="L20" s="126">
        <v>-78975</v>
      </c>
      <c r="M20" s="126"/>
      <c r="N20" s="126">
        <v>0</v>
      </c>
      <c r="O20" s="126"/>
      <c r="P20" s="126">
        <v>0</v>
      </c>
      <c r="Q20" s="126"/>
      <c r="R20" s="126">
        <v>0</v>
      </c>
      <c r="T20" s="126">
        <v>0</v>
      </c>
      <c r="V20" s="126">
        <v>0</v>
      </c>
      <c r="X20" s="126">
        <v>0</v>
      </c>
      <c r="Y20" s="126"/>
      <c r="Z20" s="126">
        <v>0</v>
      </c>
      <c r="AA20" s="126"/>
      <c r="AB20" s="132">
        <f t="shared" si="0"/>
        <v>0</v>
      </c>
      <c r="AC20" s="126"/>
      <c r="AD20" s="132">
        <f t="shared" si="1"/>
        <v>-78975</v>
      </c>
      <c r="AE20" s="126"/>
      <c r="AF20" s="126">
        <v>0</v>
      </c>
      <c r="AG20" s="126"/>
      <c r="AH20" s="8">
        <f t="shared" ref="AH20:AH21" si="2">SUM(AD20:AF20)</f>
        <v>-78975</v>
      </c>
    </row>
    <row r="21" spans="1:34" s="135" customFormat="1" ht="20.100000000000001" customHeight="1" x14ac:dyDescent="0.35">
      <c r="A21" s="118" t="s">
        <v>215</v>
      </c>
      <c r="B21" s="133"/>
      <c r="C21" s="118"/>
      <c r="D21" s="134"/>
      <c r="E21" s="126"/>
      <c r="F21" s="126">
        <v>0</v>
      </c>
      <c r="G21" s="126"/>
      <c r="H21" s="126">
        <v>0</v>
      </c>
      <c r="I21" s="126"/>
      <c r="J21" s="126">
        <v>0</v>
      </c>
      <c r="K21" s="126"/>
      <c r="L21" s="126">
        <v>0</v>
      </c>
      <c r="M21" s="126"/>
      <c r="N21" s="126">
        <v>0</v>
      </c>
      <c r="O21" s="126"/>
      <c r="P21" s="126">
        <v>-1114000</v>
      </c>
      <c r="Q21" s="126"/>
      <c r="R21" s="126">
        <v>0</v>
      </c>
      <c r="S21" s="118"/>
      <c r="T21" s="126">
        <v>0</v>
      </c>
      <c r="U21" s="118"/>
      <c r="V21" s="126">
        <v>0</v>
      </c>
      <c r="W21" s="118"/>
      <c r="X21" s="126">
        <v>0</v>
      </c>
      <c r="Y21" s="126"/>
      <c r="Z21" s="126">
        <v>0</v>
      </c>
      <c r="AA21" s="126"/>
      <c r="AB21" s="132">
        <f>SUM(R21:Z21)</f>
        <v>0</v>
      </c>
      <c r="AC21" s="126"/>
      <c r="AD21" s="132">
        <f>SUM(F21,H21,L21,N21,P21,AB21)</f>
        <v>-1114000</v>
      </c>
      <c r="AE21" s="126"/>
      <c r="AF21" s="126">
        <v>0</v>
      </c>
      <c r="AG21" s="126"/>
      <c r="AH21" s="8">
        <f t="shared" si="2"/>
        <v>-1114000</v>
      </c>
    </row>
    <row r="22" spans="1:34" s="118" customFormat="1" ht="20.100000000000001" customHeight="1" x14ac:dyDescent="0.25">
      <c r="A22" s="118" t="s">
        <v>120</v>
      </c>
      <c r="B22" s="133"/>
      <c r="D22" s="136"/>
      <c r="E22" s="126"/>
      <c r="F22" s="137">
        <v>0</v>
      </c>
      <c r="G22" s="126"/>
      <c r="H22" s="137">
        <v>0</v>
      </c>
      <c r="I22" s="126"/>
      <c r="J22" s="137">
        <v>0</v>
      </c>
      <c r="K22" s="126"/>
      <c r="L22" s="137">
        <v>0</v>
      </c>
      <c r="M22" s="126"/>
      <c r="N22" s="137">
        <v>0</v>
      </c>
      <c r="O22" s="126"/>
      <c r="P22" s="137">
        <v>1852070</v>
      </c>
      <c r="Q22" s="126"/>
      <c r="R22" s="137">
        <v>0</v>
      </c>
      <c r="T22" s="137">
        <v>0</v>
      </c>
      <c r="V22" s="137">
        <v>-3475148</v>
      </c>
      <c r="X22" s="137">
        <v>-96607</v>
      </c>
      <c r="Y22" s="126"/>
      <c r="Z22" s="138">
        <v>-13869</v>
      </c>
      <c r="AA22" s="126"/>
      <c r="AB22" s="138">
        <f t="shared" ref="AB22" si="3">SUM(R22:Z22)</f>
        <v>-3585624</v>
      </c>
      <c r="AC22" s="126"/>
      <c r="AD22" s="138">
        <f>SUM(F22,H22,L22,N22,P22,AB22)</f>
        <v>-1733554</v>
      </c>
      <c r="AE22" s="126"/>
      <c r="AF22" s="137">
        <v>-817875</v>
      </c>
      <c r="AG22" s="126"/>
      <c r="AH22" s="9">
        <f>SUM(AD22:AF22)</f>
        <v>-2551429</v>
      </c>
    </row>
    <row r="23" spans="1:34" s="118" customFormat="1" ht="6" customHeight="1" x14ac:dyDescent="0.25">
      <c r="A23" s="139"/>
      <c r="D23" s="126"/>
      <c r="E23" s="140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T23" s="126"/>
      <c r="V23" s="126"/>
      <c r="X23" s="126"/>
      <c r="Y23" s="126"/>
      <c r="Z23" s="126"/>
      <c r="AA23" s="126"/>
      <c r="AB23" s="126"/>
      <c r="AC23" s="126"/>
      <c r="AD23" s="126"/>
      <c r="AE23" s="126"/>
      <c r="AF23" s="10"/>
      <c r="AG23" s="10"/>
      <c r="AH23" s="10"/>
    </row>
    <row r="24" spans="1:34" s="118" customFormat="1" ht="20.100000000000001" customHeight="1" x14ac:dyDescent="0.25">
      <c r="A24" s="131" t="s">
        <v>168</v>
      </c>
      <c r="B24" s="133"/>
      <c r="D24" s="126"/>
      <c r="E24" s="140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T24" s="126"/>
      <c r="V24" s="126"/>
      <c r="X24" s="126"/>
      <c r="Y24" s="126"/>
      <c r="Z24" s="126"/>
      <c r="AA24" s="126"/>
      <c r="AB24" s="126"/>
      <c r="AC24" s="126"/>
      <c r="AD24" s="126"/>
      <c r="AE24" s="126"/>
      <c r="AF24" s="10"/>
      <c r="AG24" s="10"/>
      <c r="AH24" s="10"/>
    </row>
    <row r="25" spans="1:34" s="118" customFormat="1" ht="20.100000000000001" customHeight="1" thickBot="1" x14ac:dyDescent="0.3">
      <c r="A25" s="131"/>
      <c r="B25" s="131" t="s">
        <v>264</v>
      </c>
      <c r="D25" s="126"/>
      <c r="E25" s="140"/>
      <c r="F25" s="141">
        <f>SUM(F16:F22)</f>
        <v>373000</v>
      </c>
      <c r="G25" s="126"/>
      <c r="H25" s="141">
        <f>SUM(H16:H22)</f>
        <v>3680616</v>
      </c>
      <c r="I25" s="126"/>
      <c r="J25" s="141">
        <f>SUM(J16:J22)</f>
        <v>0</v>
      </c>
      <c r="K25" s="126"/>
      <c r="L25" s="141">
        <f>SUM(L16:L22)</f>
        <v>-733976</v>
      </c>
      <c r="M25" s="126"/>
      <c r="N25" s="141">
        <f>SUM(N16:N22)</f>
        <v>40200</v>
      </c>
      <c r="O25" s="126"/>
      <c r="P25" s="141">
        <f>SUM(P16:P22)</f>
        <v>42837787</v>
      </c>
      <c r="Q25" s="126"/>
      <c r="R25" s="141">
        <f>SUM(R16:R22)</f>
        <v>-765013</v>
      </c>
      <c r="T25" s="141">
        <f>SUM(T16:T22)</f>
        <v>-12757</v>
      </c>
      <c r="V25" s="141">
        <f>SUM(V16:V22)</f>
        <v>-6493806</v>
      </c>
      <c r="X25" s="141">
        <f>SUM(X16:X22)</f>
        <v>-105211</v>
      </c>
      <c r="Y25" s="126"/>
      <c r="Z25" s="141">
        <f>SUM(Z16:Z22)</f>
        <v>-47999</v>
      </c>
      <c r="AA25" s="126"/>
      <c r="AB25" s="141">
        <f>SUM(AB16:AB22)</f>
        <v>-7424786</v>
      </c>
      <c r="AC25" s="126"/>
      <c r="AD25" s="141">
        <f>SUM(AD16:AD22)</f>
        <v>38772841</v>
      </c>
      <c r="AE25" s="126"/>
      <c r="AF25" s="141">
        <f>SUM(AF16:AF22)</f>
        <v>1507372</v>
      </c>
      <c r="AG25" s="11"/>
      <c r="AH25" s="141">
        <f>SUM(AH16:AH22)</f>
        <v>40280213</v>
      </c>
    </row>
    <row r="26" spans="1:34" s="118" customFormat="1" ht="20.100000000000001" customHeight="1" thickTop="1" x14ac:dyDescent="0.25">
      <c r="A26" s="131"/>
      <c r="D26" s="126"/>
      <c r="E26" s="140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X26" s="126"/>
      <c r="Y26" s="126"/>
      <c r="Z26" s="126"/>
      <c r="AA26" s="126"/>
      <c r="AB26" s="126"/>
      <c r="AC26" s="126"/>
      <c r="AD26" s="126"/>
      <c r="AE26" s="126"/>
      <c r="AF26" s="126"/>
      <c r="AG26" s="11"/>
      <c r="AH26" s="126"/>
    </row>
    <row r="27" spans="1:34" s="118" customFormat="1" ht="20.100000000000001" customHeight="1" x14ac:dyDescent="0.25">
      <c r="A27" s="131" t="s">
        <v>169</v>
      </c>
      <c r="B27" s="131"/>
      <c r="D27" s="126"/>
      <c r="E27" s="126"/>
      <c r="F27" s="126">
        <v>371334</v>
      </c>
      <c r="G27" s="126"/>
      <c r="H27" s="126">
        <v>2948306</v>
      </c>
      <c r="I27" s="126"/>
      <c r="J27" s="126">
        <v>0</v>
      </c>
      <c r="K27" s="126"/>
      <c r="L27" s="126">
        <v>0</v>
      </c>
      <c r="M27" s="126"/>
      <c r="N27" s="126">
        <v>40200</v>
      </c>
      <c r="O27" s="126"/>
      <c r="P27" s="126">
        <v>36355703</v>
      </c>
      <c r="Q27" s="126"/>
      <c r="R27" s="132">
        <v>-765013</v>
      </c>
      <c r="S27" s="132"/>
      <c r="T27" s="132">
        <v>34625</v>
      </c>
      <c r="V27" s="126">
        <v>-7485487</v>
      </c>
      <c r="X27" s="126">
        <v>-79430</v>
      </c>
      <c r="Y27" s="126"/>
      <c r="Z27" s="126">
        <v>-42198</v>
      </c>
      <c r="AA27" s="126"/>
      <c r="AB27" s="132">
        <f>SUM(R27:Z27)</f>
        <v>-8337503</v>
      </c>
      <c r="AC27" s="126"/>
      <c r="AD27" s="132">
        <f>SUM(F27,H27,L27,N27,P27,AB27)</f>
        <v>31378040</v>
      </c>
      <c r="AE27" s="126"/>
      <c r="AF27" s="126">
        <v>-1242413</v>
      </c>
      <c r="AG27" s="126"/>
      <c r="AH27" s="8">
        <f>SUM(AD27:AF27)</f>
        <v>30135627</v>
      </c>
    </row>
    <row r="28" spans="1:34" s="118" customFormat="1" ht="6" customHeight="1" x14ac:dyDescent="0.25">
      <c r="A28" s="131"/>
      <c r="B28" s="133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T28" s="126"/>
      <c r="V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</row>
    <row r="29" spans="1:34" s="118" customFormat="1" ht="20.100000000000001" customHeight="1" x14ac:dyDescent="0.25">
      <c r="A29" s="131" t="s">
        <v>166</v>
      </c>
      <c r="B29" s="133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T29" s="126"/>
      <c r="V29" s="126"/>
      <c r="X29" s="126"/>
      <c r="Y29" s="126"/>
      <c r="Z29" s="126"/>
      <c r="AA29" s="126"/>
      <c r="AB29" s="126"/>
      <c r="AC29" s="126"/>
      <c r="AD29" s="132"/>
      <c r="AE29" s="126"/>
      <c r="AF29" s="126"/>
      <c r="AG29" s="126"/>
      <c r="AH29" s="126"/>
    </row>
    <row r="30" spans="1:34" s="118" customFormat="1" ht="20.100000000000001" customHeight="1" x14ac:dyDescent="0.25">
      <c r="A30" s="133" t="s">
        <v>170</v>
      </c>
      <c r="B30" s="133"/>
      <c r="D30" s="134">
        <v>11</v>
      </c>
      <c r="E30" s="126"/>
      <c r="F30" s="126">
        <v>0</v>
      </c>
      <c r="G30" s="126"/>
      <c r="H30" s="126">
        <v>0</v>
      </c>
      <c r="I30" s="126"/>
      <c r="J30" s="126">
        <v>0</v>
      </c>
      <c r="K30" s="126"/>
      <c r="L30" s="126">
        <v>0</v>
      </c>
      <c r="M30" s="126"/>
      <c r="N30" s="126">
        <v>0</v>
      </c>
      <c r="O30" s="126"/>
      <c r="P30" s="126">
        <v>0</v>
      </c>
      <c r="Q30" s="126"/>
      <c r="R30" s="126">
        <v>-342892</v>
      </c>
      <c r="T30" s="126">
        <v>0</v>
      </c>
      <c r="V30" s="126">
        <v>0</v>
      </c>
      <c r="X30" s="126">
        <v>0</v>
      </c>
      <c r="Y30" s="126"/>
      <c r="Z30" s="126">
        <v>0</v>
      </c>
      <c r="AA30" s="126"/>
      <c r="AB30" s="132">
        <f t="shared" ref="AB30:AB32" si="4">SUM(R30:Z30)</f>
        <v>-342892</v>
      </c>
      <c r="AC30" s="126"/>
      <c r="AD30" s="132">
        <f t="shared" ref="AD30" si="5">SUM(F30,H30,L30,N30,P30,AB30)</f>
        <v>-342892</v>
      </c>
      <c r="AE30" s="126"/>
      <c r="AF30" s="126">
        <v>342892</v>
      </c>
      <c r="AG30" s="126"/>
      <c r="AH30" s="8">
        <f>SUM(AD30:AF30)</f>
        <v>0</v>
      </c>
    </row>
    <row r="31" spans="1:34" s="118" customFormat="1" ht="20.100000000000001" customHeight="1" x14ac:dyDescent="0.25">
      <c r="A31" s="142" t="s">
        <v>277</v>
      </c>
      <c r="B31" s="133"/>
      <c r="D31" s="134">
        <v>11</v>
      </c>
      <c r="E31" s="126"/>
      <c r="F31" s="126">
        <v>0</v>
      </c>
      <c r="G31" s="126"/>
      <c r="H31" s="126">
        <v>0</v>
      </c>
      <c r="I31" s="126"/>
      <c r="J31" s="126">
        <v>0</v>
      </c>
      <c r="K31" s="126"/>
      <c r="L31" s="126">
        <v>0</v>
      </c>
      <c r="M31" s="126"/>
      <c r="N31" s="126">
        <v>0</v>
      </c>
      <c r="O31" s="126"/>
      <c r="P31" s="126">
        <v>-3457</v>
      </c>
      <c r="Q31" s="126"/>
      <c r="R31" s="126">
        <v>0</v>
      </c>
      <c r="T31" s="126">
        <v>0</v>
      </c>
      <c r="V31" s="126">
        <v>0</v>
      </c>
      <c r="X31" s="126">
        <v>0</v>
      </c>
      <c r="Y31" s="126"/>
      <c r="Z31" s="126">
        <v>3457</v>
      </c>
      <c r="AA31" s="126"/>
      <c r="AB31" s="132">
        <f>SUM(R31:Z31)</f>
        <v>3457</v>
      </c>
      <c r="AC31" s="126"/>
      <c r="AD31" s="132">
        <f>SUM(F31,H31,L31,N31,P31,AB31)</f>
        <v>0</v>
      </c>
      <c r="AE31" s="126"/>
      <c r="AF31" s="126">
        <v>3860699</v>
      </c>
      <c r="AG31" s="126"/>
      <c r="AH31" s="8">
        <f>SUM(AD31:AF31)</f>
        <v>3860699</v>
      </c>
    </row>
    <row r="32" spans="1:34" s="118" customFormat="1" ht="20.100000000000001" customHeight="1" x14ac:dyDescent="0.25">
      <c r="A32" s="142" t="s">
        <v>274</v>
      </c>
      <c r="B32" s="133"/>
      <c r="D32" s="134">
        <v>17</v>
      </c>
      <c r="E32" s="126"/>
      <c r="F32" s="126">
        <v>371334</v>
      </c>
      <c r="G32" s="126"/>
      <c r="H32" s="126">
        <v>6305587</v>
      </c>
      <c r="I32" s="126"/>
      <c r="J32" s="126">
        <v>744762</v>
      </c>
      <c r="K32" s="126"/>
      <c r="L32" s="126">
        <v>0</v>
      </c>
      <c r="M32" s="126"/>
      <c r="N32" s="126">
        <v>0</v>
      </c>
      <c r="O32" s="126"/>
      <c r="P32" s="126">
        <v>0</v>
      </c>
      <c r="Q32" s="126"/>
      <c r="R32" s="126">
        <v>0</v>
      </c>
      <c r="T32" s="126">
        <v>0</v>
      </c>
      <c r="V32" s="126">
        <v>0</v>
      </c>
      <c r="X32" s="126">
        <v>0</v>
      </c>
      <c r="Y32" s="126"/>
      <c r="Z32" s="126">
        <v>0</v>
      </c>
      <c r="AA32" s="126"/>
      <c r="AB32" s="132">
        <f t="shared" si="4"/>
        <v>0</v>
      </c>
      <c r="AC32" s="126"/>
      <c r="AD32" s="132">
        <f>SUM(F32,H32,L32,N32,P32,AB32,J32)</f>
        <v>7421683</v>
      </c>
      <c r="AE32" s="126"/>
      <c r="AF32" s="126">
        <v>0</v>
      </c>
      <c r="AG32" s="126"/>
      <c r="AH32" s="8">
        <f t="shared" ref="AH32:AH33" si="6">SUM(AD32:AF32)</f>
        <v>7421683</v>
      </c>
    </row>
    <row r="33" spans="1:34" s="135" customFormat="1" ht="20.100000000000001" customHeight="1" x14ac:dyDescent="0.35">
      <c r="A33" s="142" t="s">
        <v>304</v>
      </c>
      <c r="B33" s="133"/>
      <c r="C33" s="118"/>
      <c r="D33" s="134">
        <v>17</v>
      </c>
      <c r="E33" s="126"/>
      <c r="F33" s="126">
        <v>12</v>
      </c>
      <c r="G33" s="126"/>
      <c r="H33" s="126">
        <v>531</v>
      </c>
      <c r="I33" s="126"/>
      <c r="J33" s="126">
        <v>-71</v>
      </c>
      <c r="K33" s="126"/>
      <c r="L33" s="126">
        <v>0</v>
      </c>
      <c r="M33" s="126"/>
      <c r="N33" s="126">
        <v>0</v>
      </c>
      <c r="O33" s="126"/>
      <c r="P33" s="126">
        <v>0</v>
      </c>
      <c r="Q33" s="126"/>
      <c r="R33" s="126">
        <v>0</v>
      </c>
      <c r="S33" s="118"/>
      <c r="T33" s="126">
        <v>0</v>
      </c>
      <c r="U33" s="118"/>
      <c r="V33" s="126">
        <v>0</v>
      </c>
      <c r="W33" s="118"/>
      <c r="X33" s="126">
        <v>0</v>
      </c>
      <c r="Y33" s="126"/>
      <c r="Z33" s="126">
        <v>0</v>
      </c>
      <c r="AA33" s="126"/>
      <c r="AB33" s="132">
        <f>SUM(R33:Z33)</f>
        <v>0</v>
      </c>
      <c r="AC33" s="126"/>
      <c r="AD33" s="132">
        <f>SUM(F33,H33,L33,N33,P33,AB33,J33)</f>
        <v>472</v>
      </c>
      <c r="AE33" s="126"/>
      <c r="AF33" s="126">
        <v>0</v>
      </c>
      <c r="AG33" s="126"/>
      <c r="AH33" s="8">
        <f t="shared" si="6"/>
        <v>472</v>
      </c>
    </row>
    <row r="34" spans="1:34" s="118" customFormat="1" ht="20.100000000000001" customHeight="1" x14ac:dyDescent="0.25">
      <c r="A34" s="118" t="s">
        <v>120</v>
      </c>
      <c r="B34" s="133"/>
      <c r="D34" s="136"/>
      <c r="E34" s="126"/>
      <c r="F34" s="137">
        <v>0</v>
      </c>
      <c r="G34" s="126"/>
      <c r="H34" s="137">
        <v>0</v>
      </c>
      <c r="I34" s="126"/>
      <c r="J34" s="137">
        <v>0</v>
      </c>
      <c r="K34" s="126"/>
      <c r="L34" s="137">
        <v>0</v>
      </c>
      <c r="M34" s="126"/>
      <c r="N34" s="137">
        <v>0</v>
      </c>
      <c r="O34" s="126"/>
      <c r="P34" s="137">
        <v>-205562</v>
      </c>
      <c r="Q34" s="126"/>
      <c r="R34" s="137">
        <v>0</v>
      </c>
      <c r="T34" s="137">
        <v>0</v>
      </c>
      <c r="V34" s="137">
        <v>10625</v>
      </c>
      <c r="X34" s="138">
        <v>110204</v>
      </c>
      <c r="Y34" s="126"/>
      <c r="Z34" s="138">
        <v>-19307</v>
      </c>
      <c r="AA34" s="126"/>
      <c r="AB34" s="138">
        <f t="shared" ref="AB34" si="7">SUM(R34:Z34)</f>
        <v>101522</v>
      </c>
      <c r="AC34" s="126"/>
      <c r="AD34" s="138">
        <f>SUM(F34,H34,L34,N34,P34,AB34)</f>
        <v>-104040</v>
      </c>
      <c r="AE34" s="126"/>
      <c r="AF34" s="137">
        <v>-621239</v>
      </c>
      <c r="AG34" s="126"/>
      <c r="AH34" s="9">
        <f>SUM(AD34:AF34)</f>
        <v>-725279</v>
      </c>
    </row>
    <row r="35" spans="1:34" s="118" customFormat="1" ht="6" customHeight="1" x14ac:dyDescent="0.25">
      <c r="A35" s="139"/>
      <c r="D35" s="126"/>
      <c r="E35" s="140"/>
      <c r="F35" s="126"/>
      <c r="G35" s="126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T35" s="126"/>
      <c r="V35" s="126"/>
      <c r="X35" s="126"/>
      <c r="Y35" s="126"/>
      <c r="Z35" s="126"/>
      <c r="AA35" s="126"/>
      <c r="AB35" s="126"/>
      <c r="AC35" s="126"/>
      <c r="AD35" s="126"/>
      <c r="AE35" s="126"/>
      <c r="AF35" s="10"/>
      <c r="AG35" s="10"/>
      <c r="AH35" s="10"/>
    </row>
    <row r="36" spans="1:34" s="118" customFormat="1" ht="20.100000000000001" customHeight="1" x14ac:dyDescent="0.25">
      <c r="A36" s="131" t="s">
        <v>168</v>
      </c>
      <c r="B36" s="133"/>
      <c r="D36" s="126"/>
      <c r="E36" s="140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T36" s="126"/>
      <c r="V36" s="126"/>
      <c r="X36" s="126"/>
      <c r="Y36" s="126"/>
      <c r="Z36" s="126"/>
      <c r="AA36" s="126"/>
      <c r="AB36" s="126"/>
      <c r="AC36" s="126"/>
      <c r="AD36" s="126"/>
      <c r="AE36" s="126"/>
      <c r="AF36" s="10"/>
      <c r="AG36" s="10"/>
      <c r="AH36" s="10"/>
    </row>
    <row r="37" spans="1:34" s="118" customFormat="1" ht="20.100000000000001" customHeight="1" thickBot="1" x14ac:dyDescent="0.3">
      <c r="A37" s="131"/>
      <c r="B37" s="131" t="s">
        <v>265</v>
      </c>
      <c r="D37" s="126"/>
      <c r="E37" s="140"/>
      <c r="F37" s="141">
        <f>SUM(F27:F34)</f>
        <v>742680</v>
      </c>
      <c r="G37" s="126"/>
      <c r="H37" s="141">
        <f>SUM(H27:H34)</f>
        <v>9254424</v>
      </c>
      <c r="I37" s="126"/>
      <c r="J37" s="141">
        <f>SUM(J27:J34)</f>
        <v>744691</v>
      </c>
      <c r="K37" s="126"/>
      <c r="L37" s="141">
        <f>SUM(L27:L34)</f>
        <v>0</v>
      </c>
      <c r="M37" s="126"/>
      <c r="N37" s="141">
        <f>SUM(N27:N34)</f>
        <v>40200</v>
      </c>
      <c r="O37" s="126"/>
      <c r="P37" s="141">
        <f>SUM(P27:P34)</f>
        <v>36146684</v>
      </c>
      <c r="Q37" s="126"/>
      <c r="R37" s="141">
        <f>SUM(R27:R34)</f>
        <v>-1107905</v>
      </c>
      <c r="T37" s="141">
        <f>SUM(T27:T34)</f>
        <v>34625</v>
      </c>
      <c r="V37" s="141">
        <f>SUM(V27:V34)</f>
        <v>-7474862</v>
      </c>
      <c r="X37" s="141">
        <f>SUM(X27:X34)</f>
        <v>30774</v>
      </c>
      <c r="Y37" s="126"/>
      <c r="Z37" s="141">
        <f>SUM(Z27:Z34)</f>
        <v>-58048</v>
      </c>
      <c r="AA37" s="126"/>
      <c r="AB37" s="141">
        <f>SUM(AB27:AB34)</f>
        <v>-8575416</v>
      </c>
      <c r="AC37" s="126"/>
      <c r="AD37" s="141">
        <f>SUM(AD27:AD34)</f>
        <v>38353263</v>
      </c>
      <c r="AE37" s="126"/>
      <c r="AF37" s="141">
        <f>SUM(AF27:AF34)</f>
        <v>2339939</v>
      </c>
      <c r="AG37" s="11"/>
      <c r="AH37" s="141">
        <f>SUM(AH27:AH34)</f>
        <v>40693202</v>
      </c>
    </row>
    <row r="38" spans="1:34" s="118" customFormat="1" ht="20.100000000000001" customHeight="1" thickTop="1" x14ac:dyDescent="0.25">
      <c r="A38" s="131"/>
      <c r="D38" s="126"/>
      <c r="E38" s="140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1"/>
      <c r="AH38" s="126"/>
    </row>
    <row r="39" spans="1:34" s="118" customFormat="1" ht="20.100000000000001" customHeight="1" x14ac:dyDescent="0.25">
      <c r="A39" s="131"/>
      <c r="D39" s="126"/>
      <c r="E39" s="140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126"/>
      <c r="R39" s="126"/>
      <c r="X39" s="126"/>
      <c r="Y39" s="126"/>
      <c r="Z39" s="126"/>
      <c r="AA39" s="126"/>
      <c r="AB39" s="126"/>
      <c r="AC39" s="126"/>
      <c r="AD39" s="126"/>
      <c r="AE39" s="126"/>
      <c r="AF39" s="126"/>
      <c r="AG39" s="11"/>
      <c r="AH39" s="126"/>
    </row>
    <row r="40" spans="1:34" s="118" customFormat="1" ht="20.100000000000001" customHeight="1" x14ac:dyDescent="0.25">
      <c r="A40" s="131"/>
      <c r="D40" s="126"/>
      <c r="E40" s="140"/>
      <c r="F40" s="126"/>
      <c r="G40" s="126"/>
      <c r="H40" s="126"/>
      <c r="I40" s="126"/>
      <c r="J40" s="126"/>
      <c r="K40" s="126"/>
      <c r="L40" s="126"/>
      <c r="M40" s="126"/>
      <c r="N40" s="126"/>
      <c r="O40" s="126"/>
      <c r="P40" s="126"/>
      <c r="Q40" s="126"/>
      <c r="R40" s="126"/>
      <c r="X40" s="126"/>
      <c r="Y40" s="126"/>
      <c r="Z40" s="126"/>
      <c r="AA40" s="126"/>
      <c r="AB40" s="126"/>
      <c r="AC40" s="126"/>
      <c r="AD40" s="126"/>
      <c r="AE40" s="126"/>
      <c r="AF40" s="126"/>
      <c r="AG40" s="11"/>
      <c r="AH40" s="126"/>
    </row>
    <row r="41" spans="1:34" s="118" customFormat="1" ht="20.100000000000001" customHeight="1" x14ac:dyDescent="0.25">
      <c r="A41" s="131"/>
      <c r="D41" s="126"/>
      <c r="E41" s="140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X41" s="126"/>
      <c r="Y41" s="126"/>
      <c r="Z41" s="126"/>
      <c r="AA41" s="126"/>
      <c r="AB41" s="126"/>
      <c r="AC41" s="126"/>
      <c r="AD41" s="126"/>
      <c r="AE41" s="126"/>
      <c r="AF41" s="126"/>
      <c r="AG41" s="11"/>
      <c r="AH41" s="126"/>
    </row>
    <row r="42" spans="1:34" s="118" customFormat="1" ht="20.100000000000001" customHeight="1" x14ac:dyDescent="0.25">
      <c r="A42" s="131"/>
      <c r="D42" s="126"/>
      <c r="E42" s="140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1"/>
      <c r="AH42" s="126"/>
    </row>
    <row r="43" spans="1:34" s="144" customFormat="1" ht="20.100000000000001" customHeight="1" x14ac:dyDescent="0.25">
      <c r="A43" s="143"/>
      <c r="D43" s="145"/>
      <c r="E43" s="146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X43" s="145"/>
      <c r="Y43" s="145"/>
      <c r="Z43" s="145"/>
      <c r="AA43" s="145"/>
      <c r="AB43" s="145"/>
      <c r="AC43" s="145"/>
      <c r="AD43" s="145"/>
      <c r="AE43" s="145"/>
      <c r="AF43" s="145"/>
      <c r="AG43" s="78"/>
      <c r="AH43" s="145"/>
    </row>
    <row r="44" spans="1:34" s="144" customFormat="1" ht="20.100000000000001" customHeight="1" x14ac:dyDescent="0.25">
      <c r="A44" s="143"/>
      <c r="D44" s="145"/>
      <c r="E44" s="146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X44" s="145"/>
      <c r="Y44" s="145"/>
      <c r="Z44" s="145"/>
      <c r="AA44" s="145"/>
      <c r="AB44" s="145"/>
      <c r="AC44" s="145"/>
      <c r="AD44" s="145"/>
      <c r="AE44" s="145"/>
      <c r="AF44" s="145"/>
      <c r="AG44" s="78"/>
      <c r="AH44" s="145"/>
    </row>
    <row r="45" spans="1:34" s="220" customFormat="1" ht="21.95" customHeight="1" x14ac:dyDescent="0.25">
      <c r="A45" s="215" t="s">
        <v>42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/>
      <c r="Q45" s="113"/>
      <c r="R45" s="113"/>
      <c r="S45" s="113"/>
      <c r="T45" s="113"/>
      <c r="U45" s="113"/>
      <c r="V45" s="113"/>
      <c r="W45" s="113"/>
      <c r="X45" s="113"/>
      <c r="Y45" s="113"/>
      <c r="Z45" s="113"/>
      <c r="AA45" s="113"/>
      <c r="AB45" s="113"/>
      <c r="AC45" s="114"/>
      <c r="AD45" s="113"/>
      <c r="AE45" s="114"/>
      <c r="AF45" s="114"/>
      <c r="AG45" s="114"/>
      <c r="AH45" s="113"/>
    </row>
  </sheetData>
  <mergeCells count="4">
    <mergeCell ref="F6:AD6"/>
    <mergeCell ref="R7:AB7"/>
    <mergeCell ref="T8:Z8"/>
    <mergeCell ref="A45:P45"/>
  </mergeCells>
  <pageMargins left="0.3" right="0.3" top="0.5" bottom="0.6" header="0.49" footer="0.4"/>
  <pageSetup paperSize="9" scale="63" firstPageNumber="10" fitToHeight="0" orientation="landscape" useFirstPageNumber="1" horizontalDpi="1200" verticalDpi="1200" r:id="rId1"/>
  <headerFooter>
    <oddFooter>&amp;R&amp;"Browallia New,Regular"&amp;14&amp;P</oddFooter>
    <evenFooter>&amp;R&amp;"Browallia New,Regular"&amp;13 3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3A577-B34D-4148-864C-09955E627D5A}">
  <sheetPr>
    <tabColor theme="9" tint="0.79998168889431442"/>
  </sheetPr>
  <dimension ref="A1:AB37"/>
  <sheetViews>
    <sheetView zoomScaleNormal="100" zoomScaleSheetLayoutView="84" zoomScalePageLayoutView="70" workbookViewId="0"/>
  </sheetViews>
  <sheetFormatPr defaultColWidth="9.28515625" defaultRowHeight="21.75" customHeight="1" x14ac:dyDescent="0.25"/>
  <cols>
    <col min="1" max="2" width="1.5703125" style="184" customWidth="1"/>
    <col min="3" max="3" width="37.140625" style="184" customWidth="1"/>
    <col min="4" max="4" width="7.85546875" style="148" customWidth="1"/>
    <col min="5" max="5" width="0.7109375" style="149" customWidth="1"/>
    <col min="6" max="6" width="11.42578125" style="150" customWidth="1"/>
    <col min="7" max="7" width="0.7109375" style="107" customWidth="1"/>
    <col min="8" max="8" width="11.42578125" style="152" customWidth="1"/>
    <col min="9" max="9" width="0.7109375" style="152" customWidth="1"/>
    <col min="10" max="10" width="10.7109375" style="152" customWidth="1"/>
    <col min="11" max="11" width="0.7109375" style="152" customWidth="1"/>
    <col min="12" max="12" width="9.5703125" style="152" customWidth="1"/>
    <col min="13" max="13" width="0.7109375" style="152" customWidth="1"/>
    <col min="14" max="14" width="10.28515625" style="107" customWidth="1"/>
    <col min="15" max="15" width="0.7109375" style="107" customWidth="1"/>
    <col min="16" max="16" width="10.5703125" style="107" customWidth="1"/>
    <col min="17" max="17" width="0.7109375" style="152" customWidth="1"/>
    <col min="18" max="18" width="12.7109375" style="152" bestFit="1" customWidth="1"/>
    <col min="19" max="19" width="0.7109375" style="107" customWidth="1"/>
    <col min="20" max="20" width="14.42578125" style="107" customWidth="1"/>
    <col min="21" max="21" width="0.7109375" style="107" customWidth="1"/>
    <col min="22" max="22" width="13.42578125" style="107" customWidth="1"/>
    <col min="23" max="23" width="0.7109375" style="107" customWidth="1"/>
    <col min="24" max="24" width="12.28515625" style="107" customWidth="1"/>
    <col min="25" max="25" width="0.7109375" style="107" customWidth="1"/>
    <col min="26" max="26" width="11.85546875" style="107" bestFit="1" customWidth="1"/>
    <col min="27" max="27" width="0.7109375" style="107" customWidth="1"/>
    <col min="28" max="28" width="13" style="107" customWidth="1"/>
    <col min="29" max="16384" width="9.28515625" style="154"/>
  </cols>
  <sheetData>
    <row r="1" spans="1:28" ht="21.75" customHeight="1" x14ac:dyDescent="0.25">
      <c r="A1" s="105" t="s">
        <v>0</v>
      </c>
      <c r="B1" s="105"/>
      <c r="C1" s="105"/>
      <c r="H1" s="151"/>
      <c r="I1" s="151"/>
      <c r="J1" s="151"/>
      <c r="K1" s="151"/>
      <c r="L1" s="151"/>
      <c r="M1" s="151"/>
      <c r="N1" s="151"/>
      <c r="O1" s="151"/>
      <c r="P1" s="152"/>
      <c r="Q1" s="151"/>
      <c r="R1" s="151"/>
      <c r="S1" s="152"/>
      <c r="T1" s="152"/>
      <c r="U1" s="152"/>
      <c r="V1" s="152"/>
      <c r="W1" s="152"/>
      <c r="X1" s="152"/>
      <c r="Y1" s="152"/>
      <c r="Z1" s="152"/>
      <c r="AA1" s="152"/>
      <c r="AB1" s="153" t="s">
        <v>4</v>
      </c>
    </row>
    <row r="2" spans="1:28" ht="21.75" customHeight="1" x14ac:dyDescent="0.25">
      <c r="A2" s="105" t="s">
        <v>125</v>
      </c>
      <c r="B2" s="105"/>
      <c r="C2" s="105"/>
      <c r="H2" s="151"/>
      <c r="I2" s="151"/>
      <c r="J2" s="151"/>
      <c r="K2" s="151"/>
      <c r="L2" s="151"/>
      <c r="M2" s="151"/>
      <c r="N2" s="151"/>
      <c r="O2" s="151"/>
      <c r="P2" s="152"/>
      <c r="Q2" s="151"/>
      <c r="R2" s="151"/>
      <c r="S2" s="152"/>
      <c r="T2" s="152"/>
      <c r="U2" s="152"/>
      <c r="V2" s="152"/>
      <c r="W2" s="152"/>
      <c r="X2" s="152"/>
      <c r="Y2" s="152"/>
      <c r="Z2" s="152"/>
      <c r="AA2" s="152"/>
      <c r="AB2" s="152"/>
    </row>
    <row r="3" spans="1:28" ht="21.75" customHeight="1" x14ac:dyDescent="0.25">
      <c r="A3" s="111" t="s">
        <v>263</v>
      </c>
      <c r="B3" s="111"/>
      <c r="C3" s="111"/>
      <c r="D3" s="155"/>
      <c r="E3" s="156"/>
      <c r="F3" s="157"/>
      <c r="G3" s="113"/>
      <c r="H3" s="158"/>
      <c r="I3" s="158"/>
      <c r="J3" s="158"/>
      <c r="K3" s="158"/>
      <c r="L3" s="158"/>
      <c r="M3" s="158"/>
      <c r="N3" s="158"/>
      <c r="O3" s="158"/>
      <c r="P3" s="159"/>
      <c r="Q3" s="158"/>
      <c r="R3" s="158"/>
      <c r="S3" s="159"/>
      <c r="T3" s="159"/>
      <c r="U3" s="159"/>
      <c r="V3" s="159"/>
      <c r="W3" s="159"/>
      <c r="X3" s="159"/>
      <c r="Y3" s="159"/>
      <c r="Z3" s="159"/>
      <c r="AA3" s="159"/>
      <c r="AB3" s="159"/>
    </row>
    <row r="4" spans="1:28" ht="21.75" customHeight="1" x14ac:dyDescent="0.25">
      <c r="A4" s="105"/>
      <c r="B4" s="105"/>
      <c r="C4" s="105"/>
      <c r="H4" s="151"/>
      <c r="I4" s="151"/>
      <c r="J4" s="151"/>
      <c r="K4" s="151"/>
      <c r="L4" s="151"/>
      <c r="M4" s="151"/>
      <c r="N4" s="151"/>
      <c r="O4" s="151"/>
      <c r="P4" s="152"/>
      <c r="Q4" s="151"/>
      <c r="R4" s="151"/>
      <c r="S4" s="152"/>
      <c r="T4" s="152"/>
      <c r="U4" s="152"/>
      <c r="V4" s="152"/>
      <c r="W4" s="152"/>
      <c r="X4" s="152"/>
      <c r="Y4" s="152"/>
      <c r="Z4" s="152"/>
      <c r="AA4" s="152"/>
      <c r="AB4" s="152"/>
    </row>
    <row r="5" spans="1:28" s="167" customFormat="1" ht="21.75" customHeight="1" x14ac:dyDescent="0.25">
      <c r="A5" s="160"/>
      <c r="B5" s="160"/>
      <c r="C5" s="160"/>
      <c r="D5" s="161"/>
      <c r="E5" s="162"/>
      <c r="F5" s="163"/>
      <c r="G5" s="164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4"/>
      <c r="AB5" s="166" t="s">
        <v>3</v>
      </c>
    </row>
    <row r="6" spans="1:28" s="167" customFormat="1" ht="21.75" customHeight="1" x14ac:dyDescent="0.25">
      <c r="A6" s="160"/>
      <c r="B6" s="160"/>
      <c r="C6" s="160"/>
      <c r="D6" s="161"/>
      <c r="E6" s="162"/>
      <c r="F6" s="168"/>
      <c r="G6" s="169"/>
      <c r="H6" s="170"/>
      <c r="I6" s="170"/>
      <c r="J6" s="170"/>
      <c r="K6" s="170"/>
      <c r="L6" s="170"/>
      <c r="M6" s="170"/>
      <c r="N6" s="171"/>
      <c r="O6" s="171"/>
      <c r="P6" s="171"/>
      <c r="Q6" s="170"/>
      <c r="R6" s="170"/>
      <c r="S6" s="172"/>
      <c r="T6" s="216" t="s">
        <v>86</v>
      </c>
      <c r="U6" s="216"/>
      <c r="V6" s="216"/>
      <c r="W6" s="216"/>
      <c r="X6" s="216"/>
      <c r="Y6" s="173"/>
      <c r="Z6" s="173"/>
      <c r="AA6" s="169"/>
      <c r="AB6" s="174"/>
    </row>
    <row r="7" spans="1:28" s="167" customFormat="1" ht="21.75" customHeight="1" x14ac:dyDescent="0.25">
      <c r="A7" s="160"/>
      <c r="B7" s="160"/>
      <c r="C7" s="160"/>
      <c r="D7" s="161"/>
      <c r="E7" s="162"/>
      <c r="F7" s="168"/>
      <c r="G7" s="169"/>
      <c r="H7" s="170"/>
      <c r="I7" s="170"/>
      <c r="J7" s="170"/>
      <c r="K7" s="170"/>
      <c r="L7" s="170"/>
      <c r="M7" s="170"/>
      <c r="N7" s="171"/>
      <c r="O7" s="171"/>
      <c r="P7" s="171"/>
      <c r="Q7" s="170"/>
      <c r="R7" s="170"/>
      <c r="S7" s="172"/>
      <c r="T7" s="217" t="s">
        <v>108</v>
      </c>
      <c r="U7" s="217"/>
      <c r="V7" s="217"/>
      <c r="W7" s="172"/>
      <c r="X7" s="172"/>
      <c r="Y7" s="172"/>
      <c r="Z7" s="172"/>
      <c r="AA7" s="169"/>
      <c r="AB7" s="174"/>
    </row>
    <row r="8" spans="1:28" s="167" customFormat="1" ht="21.75" customHeight="1" x14ac:dyDescent="0.25">
      <c r="A8" s="160"/>
      <c r="B8" s="160"/>
      <c r="C8" s="160"/>
      <c r="D8" s="161"/>
      <c r="E8" s="162"/>
      <c r="F8" s="168"/>
      <c r="G8" s="169"/>
      <c r="H8" s="170"/>
      <c r="I8" s="170"/>
      <c r="J8" s="170"/>
      <c r="K8" s="170"/>
      <c r="L8" s="170"/>
      <c r="M8" s="170"/>
      <c r="N8" s="172"/>
      <c r="O8" s="172"/>
      <c r="P8" s="172"/>
      <c r="Q8" s="170"/>
      <c r="R8" s="174" t="s">
        <v>171</v>
      </c>
      <c r="S8" s="172"/>
      <c r="T8" s="174" t="s">
        <v>129</v>
      </c>
      <c r="U8" s="172"/>
      <c r="V8" s="174" t="s">
        <v>130</v>
      </c>
      <c r="W8" s="172"/>
      <c r="X8" s="174" t="s">
        <v>151</v>
      </c>
      <c r="Y8" s="172"/>
      <c r="Z8" s="174" t="s">
        <v>151</v>
      </c>
      <c r="AA8" s="169"/>
      <c r="AB8" s="174"/>
    </row>
    <row r="9" spans="1:28" s="167" customFormat="1" ht="21.75" customHeight="1" x14ac:dyDescent="0.25">
      <c r="A9" s="160"/>
      <c r="B9" s="160"/>
      <c r="C9" s="160"/>
      <c r="D9" s="161"/>
      <c r="E9" s="162"/>
      <c r="F9" s="168"/>
      <c r="G9" s="169"/>
      <c r="H9" s="170"/>
      <c r="I9" s="170"/>
      <c r="J9" s="174" t="s">
        <v>273</v>
      </c>
      <c r="K9" s="170"/>
      <c r="L9" s="170"/>
      <c r="M9" s="170"/>
      <c r="N9" s="218" t="s">
        <v>82</v>
      </c>
      <c r="O9" s="218"/>
      <c r="P9" s="218"/>
      <c r="Q9" s="170"/>
      <c r="R9" s="174" t="s">
        <v>172</v>
      </c>
      <c r="S9" s="172"/>
      <c r="T9" s="174" t="s">
        <v>133</v>
      </c>
      <c r="U9" s="172"/>
      <c r="V9" s="174" t="s">
        <v>134</v>
      </c>
      <c r="W9" s="172"/>
      <c r="X9" s="174" t="s">
        <v>173</v>
      </c>
      <c r="Y9" s="172"/>
      <c r="Z9" s="175" t="s">
        <v>174</v>
      </c>
      <c r="AA9" s="169"/>
      <c r="AB9" s="174"/>
    </row>
    <row r="10" spans="1:28" s="167" customFormat="1" ht="21.75" customHeight="1" x14ac:dyDescent="0.25">
      <c r="A10" s="143"/>
      <c r="B10" s="160"/>
      <c r="C10" s="160"/>
      <c r="D10" s="161"/>
      <c r="E10" s="162"/>
      <c r="F10" s="174" t="s">
        <v>175</v>
      </c>
      <c r="G10" s="174"/>
      <c r="H10" s="174" t="s">
        <v>140</v>
      </c>
      <c r="I10" s="174"/>
      <c r="J10" s="174" t="s">
        <v>297</v>
      </c>
      <c r="K10" s="174"/>
      <c r="L10" s="174" t="s">
        <v>141</v>
      </c>
      <c r="M10" s="174"/>
      <c r="N10" s="174" t="s">
        <v>302</v>
      </c>
      <c r="O10" s="174"/>
      <c r="P10" s="174" t="s">
        <v>142</v>
      </c>
      <c r="Q10" s="174"/>
      <c r="R10" s="175" t="s">
        <v>176</v>
      </c>
      <c r="S10" s="174"/>
      <c r="T10" s="174" t="s">
        <v>144</v>
      </c>
      <c r="U10" s="174"/>
      <c r="V10" s="174" t="s">
        <v>145</v>
      </c>
      <c r="W10" s="174"/>
      <c r="X10" s="174" t="s">
        <v>177</v>
      </c>
      <c r="Y10" s="174"/>
      <c r="Z10" s="175" t="s">
        <v>149</v>
      </c>
      <c r="AA10" s="174"/>
      <c r="AB10" s="174" t="s">
        <v>151</v>
      </c>
    </row>
    <row r="11" spans="1:28" s="167" customFormat="1" ht="21.75" customHeight="1" x14ac:dyDescent="0.25">
      <c r="A11" s="143"/>
      <c r="B11" s="160"/>
      <c r="C11" s="160"/>
      <c r="D11" s="161"/>
      <c r="E11" s="162"/>
      <c r="F11" s="174" t="s">
        <v>178</v>
      </c>
      <c r="G11" s="174"/>
      <c r="H11" s="174" t="s">
        <v>153</v>
      </c>
      <c r="I11" s="174"/>
      <c r="J11" s="175" t="s">
        <v>153</v>
      </c>
      <c r="K11" s="174"/>
      <c r="L11" s="174" t="s">
        <v>154</v>
      </c>
      <c r="M11" s="174"/>
      <c r="N11" s="174" t="s">
        <v>155</v>
      </c>
      <c r="O11" s="174"/>
      <c r="P11" s="174" t="s">
        <v>156</v>
      </c>
      <c r="Q11" s="174"/>
      <c r="R11" s="174" t="s">
        <v>179</v>
      </c>
      <c r="S11" s="174"/>
      <c r="T11" s="174" t="s">
        <v>158</v>
      </c>
      <c r="U11" s="174"/>
      <c r="V11" s="174" t="s">
        <v>159</v>
      </c>
      <c r="W11" s="174"/>
      <c r="X11" s="174" t="s">
        <v>162</v>
      </c>
      <c r="Y11" s="174"/>
      <c r="Z11" s="175" t="s">
        <v>163</v>
      </c>
      <c r="AA11" s="174"/>
      <c r="AB11" s="174" t="s">
        <v>71</v>
      </c>
    </row>
    <row r="12" spans="1:28" s="167" customFormat="1" ht="21.75" customHeight="1" x14ac:dyDescent="0.25">
      <c r="A12" s="143"/>
      <c r="B12" s="160"/>
      <c r="C12" s="160"/>
      <c r="D12" s="176" t="s">
        <v>9</v>
      </c>
      <c r="E12" s="162"/>
      <c r="F12" s="12" t="s">
        <v>10</v>
      </c>
      <c r="G12" s="177"/>
      <c r="H12" s="12" t="s">
        <v>10</v>
      </c>
      <c r="I12" s="174"/>
      <c r="J12" s="12" t="s">
        <v>10</v>
      </c>
      <c r="K12" s="174"/>
      <c r="L12" s="12" t="s">
        <v>10</v>
      </c>
      <c r="M12" s="174"/>
      <c r="N12" s="12" t="s">
        <v>10</v>
      </c>
      <c r="O12" s="177"/>
      <c r="P12" s="12" t="s">
        <v>10</v>
      </c>
      <c r="Q12" s="174"/>
      <c r="R12" s="12" t="s">
        <v>10</v>
      </c>
      <c r="S12" s="13"/>
      <c r="T12" s="12" t="s">
        <v>10</v>
      </c>
      <c r="U12" s="13"/>
      <c r="V12" s="12" t="s">
        <v>10</v>
      </c>
      <c r="W12" s="13"/>
      <c r="X12" s="178" t="s">
        <v>10</v>
      </c>
      <c r="Y12" s="14"/>
      <c r="Z12" s="12" t="s">
        <v>10</v>
      </c>
      <c r="AA12" s="174"/>
      <c r="AB12" s="12" t="s">
        <v>10</v>
      </c>
    </row>
    <row r="13" spans="1:28" s="167" customFormat="1" ht="21.75" customHeight="1" x14ac:dyDescent="0.25">
      <c r="A13" s="143"/>
      <c r="B13" s="160"/>
      <c r="C13" s="160"/>
      <c r="D13" s="161"/>
      <c r="E13" s="162"/>
      <c r="F13" s="170"/>
      <c r="G13" s="169"/>
      <c r="H13" s="168"/>
      <c r="I13" s="168"/>
      <c r="J13" s="168"/>
      <c r="K13" s="168"/>
      <c r="L13" s="168"/>
      <c r="M13" s="168"/>
      <c r="N13" s="170"/>
      <c r="O13" s="169"/>
      <c r="P13" s="169"/>
      <c r="Q13" s="168"/>
      <c r="R13" s="168"/>
      <c r="S13" s="169"/>
      <c r="T13" s="169"/>
      <c r="U13" s="169"/>
      <c r="V13" s="169"/>
      <c r="W13" s="169"/>
      <c r="X13" s="169"/>
      <c r="Y13" s="169"/>
      <c r="Z13" s="169"/>
      <c r="AA13" s="169"/>
      <c r="AB13" s="171"/>
    </row>
    <row r="14" spans="1:28" s="167" customFormat="1" ht="21.75" customHeight="1" x14ac:dyDescent="0.25">
      <c r="A14" s="143" t="s">
        <v>165</v>
      </c>
      <c r="B14" s="179"/>
      <c r="C14" s="160"/>
      <c r="D14" s="161"/>
      <c r="E14" s="162"/>
      <c r="F14" s="171">
        <v>373000</v>
      </c>
      <c r="G14" s="171"/>
      <c r="H14" s="171">
        <v>3680616</v>
      </c>
      <c r="I14" s="170"/>
      <c r="J14" s="171">
        <v>0</v>
      </c>
      <c r="K14" s="170"/>
      <c r="L14" s="171">
        <v>-655001</v>
      </c>
      <c r="M14" s="170"/>
      <c r="N14" s="171">
        <v>40200</v>
      </c>
      <c r="O14" s="171"/>
      <c r="P14" s="171">
        <v>29949923</v>
      </c>
      <c r="Q14" s="170"/>
      <c r="R14" s="171">
        <v>23136</v>
      </c>
      <c r="S14" s="171"/>
      <c r="T14" s="171">
        <v>-16197</v>
      </c>
      <c r="U14" s="171"/>
      <c r="V14" s="169">
        <v>-234710</v>
      </c>
      <c r="W14" s="171"/>
      <c r="X14" s="171">
        <f>SUM(T14:V14)</f>
        <v>-250907</v>
      </c>
      <c r="Y14" s="171"/>
      <c r="Z14" s="167">
        <f>SUM(X14,F14:R14)</f>
        <v>33160967</v>
      </c>
      <c r="AA14" s="171"/>
      <c r="AB14" s="171">
        <f>SUM(F14,H14,L14,N14,P14,R14,X14)</f>
        <v>33160967</v>
      </c>
    </row>
    <row r="15" spans="1:28" s="167" customFormat="1" ht="6" customHeight="1" x14ac:dyDescent="0.25">
      <c r="A15" s="143"/>
      <c r="B15" s="179"/>
      <c r="C15" s="160"/>
      <c r="D15" s="161"/>
      <c r="E15" s="162"/>
      <c r="F15" s="171"/>
      <c r="G15" s="171"/>
      <c r="H15" s="171"/>
      <c r="I15" s="170"/>
      <c r="J15" s="171"/>
      <c r="K15" s="170"/>
      <c r="L15" s="171"/>
      <c r="M15" s="170"/>
      <c r="N15" s="171"/>
      <c r="O15" s="171"/>
      <c r="P15" s="171"/>
      <c r="Q15" s="170"/>
      <c r="R15" s="171"/>
      <c r="S15" s="171"/>
      <c r="T15" s="171"/>
      <c r="U15" s="171"/>
      <c r="V15" s="15"/>
      <c r="W15" s="171"/>
      <c r="X15" s="171"/>
      <c r="Y15" s="171"/>
      <c r="AA15" s="171"/>
      <c r="AB15" s="171"/>
    </row>
    <row r="16" spans="1:28" s="167" customFormat="1" ht="21.75" customHeight="1" x14ac:dyDescent="0.25">
      <c r="A16" s="143" t="s">
        <v>166</v>
      </c>
      <c r="B16" s="179"/>
      <c r="C16" s="160"/>
      <c r="D16" s="180"/>
      <c r="E16" s="162"/>
      <c r="F16" s="171"/>
      <c r="G16" s="171"/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5"/>
      <c r="W16" s="171"/>
      <c r="X16" s="171"/>
      <c r="Y16" s="171"/>
      <c r="AA16" s="171"/>
      <c r="AB16" s="171"/>
    </row>
    <row r="17" spans="1:28" s="167" customFormat="1" ht="21.75" customHeight="1" x14ac:dyDescent="0.25">
      <c r="A17" s="160" t="s">
        <v>167</v>
      </c>
      <c r="B17" s="179"/>
      <c r="C17" s="160"/>
      <c r="D17" s="180"/>
      <c r="E17" s="162"/>
      <c r="F17" s="171">
        <v>0</v>
      </c>
      <c r="G17" s="171"/>
      <c r="H17" s="171">
        <v>0</v>
      </c>
      <c r="I17" s="171"/>
      <c r="J17" s="171">
        <v>0</v>
      </c>
      <c r="K17" s="171"/>
      <c r="L17" s="171">
        <v>-78975</v>
      </c>
      <c r="M17" s="171"/>
      <c r="N17" s="171">
        <v>0</v>
      </c>
      <c r="O17" s="171"/>
      <c r="P17" s="171">
        <v>0</v>
      </c>
      <c r="Q17" s="171"/>
      <c r="R17" s="171">
        <v>0</v>
      </c>
      <c r="S17" s="171"/>
      <c r="T17" s="171">
        <v>0</v>
      </c>
      <c r="U17" s="171"/>
      <c r="V17" s="171">
        <v>0</v>
      </c>
      <c r="W17" s="171"/>
      <c r="X17" s="171">
        <f>SUM(T17:V17)</f>
        <v>0</v>
      </c>
      <c r="Y17" s="171"/>
      <c r="Z17" s="167">
        <f>SUM(X17,F17:R17)</f>
        <v>-78975</v>
      </c>
      <c r="AA17" s="171"/>
      <c r="AB17" s="171">
        <f>SUM(F17,H17,L17,N17,P17,R17,X17)</f>
        <v>-78975</v>
      </c>
    </row>
    <row r="18" spans="1:28" s="167" customFormat="1" ht="21.75" customHeight="1" x14ac:dyDescent="0.25">
      <c r="A18" s="160" t="s">
        <v>215</v>
      </c>
      <c r="B18" s="179"/>
      <c r="C18" s="160"/>
      <c r="D18" s="180"/>
      <c r="E18" s="162"/>
      <c r="F18" s="171">
        <v>0</v>
      </c>
      <c r="G18" s="171"/>
      <c r="H18" s="171">
        <v>0</v>
      </c>
      <c r="I18" s="171"/>
      <c r="J18" s="171">
        <v>0</v>
      </c>
      <c r="K18" s="171"/>
      <c r="L18" s="171">
        <v>0</v>
      </c>
      <c r="M18" s="171"/>
      <c r="N18" s="171">
        <v>0</v>
      </c>
      <c r="O18" s="171"/>
      <c r="P18" s="171">
        <v>-1114000</v>
      </c>
      <c r="Q18" s="171"/>
      <c r="R18" s="171">
        <v>0</v>
      </c>
      <c r="S18" s="171"/>
      <c r="T18" s="171">
        <v>0</v>
      </c>
      <c r="U18" s="171"/>
      <c r="V18" s="171">
        <v>0</v>
      </c>
      <c r="W18" s="171"/>
      <c r="X18" s="171">
        <f>SUM(T18:V18)</f>
        <v>0</v>
      </c>
      <c r="Y18" s="171"/>
      <c r="Z18" s="167">
        <f>SUM(X18,F18:R18)</f>
        <v>-1114000</v>
      </c>
      <c r="AA18" s="171"/>
      <c r="AB18" s="171">
        <f>SUM(F18,H18,L18,N18,P18,R18,X18)</f>
        <v>-1114000</v>
      </c>
    </row>
    <row r="19" spans="1:28" s="167" customFormat="1" ht="21.75" customHeight="1" x14ac:dyDescent="0.25">
      <c r="A19" s="160" t="s">
        <v>120</v>
      </c>
      <c r="C19" s="160"/>
      <c r="D19" s="161"/>
      <c r="E19" s="162"/>
      <c r="F19" s="164">
        <v>0</v>
      </c>
      <c r="G19" s="169"/>
      <c r="H19" s="164">
        <v>0</v>
      </c>
      <c r="I19" s="169"/>
      <c r="J19" s="164">
        <v>0</v>
      </c>
      <c r="K19" s="169"/>
      <c r="L19" s="164">
        <v>0</v>
      </c>
      <c r="M19" s="169"/>
      <c r="N19" s="164">
        <v>0</v>
      </c>
      <c r="O19" s="169"/>
      <c r="P19" s="164">
        <v>2727181</v>
      </c>
      <c r="Q19" s="169"/>
      <c r="R19" s="164">
        <v>0</v>
      </c>
      <c r="S19" s="169"/>
      <c r="T19" s="164">
        <v>0</v>
      </c>
      <c r="U19" s="169"/>
      <c r="V19" s="164">
        <v>-417375</v>
      </c>
      <c r="W19" s="169"/>
      <c r="X19" s="181">
        <f>SUM(T19:V19)</f>
        <v>-417375</v>
      </c>
      <c r="Y19" s="169"/>
      <c r="Z19" s="182">
        <f>SUM(X19,F19:R19)</f>
        <v>2309806</v>
      </c>
      <c r="AA19" s="169"/>
      <c r="AB19" s="181">
        <f>SUM(F19,H19,L19,N19,P19,R19,X19)</f>
        <v>2309806</v>
      </c>
    </row>
    <row r="20" spans="1:28" s="167" customFormat="1" ht="6" customHeight="1" x14ac:dyDescent="0.25">
      <c r="A20" s="160"/>
      <c r="B20" s="160"/>
      <c r="C20" s="160"/>
      <c r="D20" s="161"/>
      <c r="E20" s="162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</row>
    <row r="21" spans="1:28" s="167" customFormat="1" ht="21.75" customHeight="1" x14ac:dyDescent="0.25">
      <c r="A21" s="143" t="s">
        <v>168</v>
      </c>
      <c r="B21" s="160"/>
      <c r="C21" s="160"/>
      <c r="D21" s="161"/>
      <c r="E21" s="162"/>
      <c r="F21" s="171"/>
      <c r="G21" s="171"/>
      <c r="H21" s="171"/>
      <c r="I21" s="171"/>
      <c r="J21" s="171"/>
      <c r="K21" s="171"/>
      <c r="L21" s="171"/>
      <c r="M21" s="171"/>
      <c r="N21" s="171"/>
      <c r="O21" s="171"/>
      <c r="P21" s="171"/>
      <c r="Q21" s="171"/>
      <c r="R21" s="171"/>
      <c r="S21" s="171"/>
      <c r="T21" s="171"/>
      <c r="U21" s="171"/>
      <c r="V21" s="15"/>
      <c r="W21" s="171"/>
      <c r="X21" s="171"/>
      <c r="Y21" s="171"/>
      <c r="AA21" s="171"/>
      <c r="AB21" s="171"/>
    </row>
    <row r="22" spans="1:28" s="167" customFormat="1" ht="21.75" customHeight="1" thickBot="1" x14ac:dyDescent="0.3">
      <c r="A22" s="143"/>
      <c r="B22" s="143" t="s">
        <v>264</v>
      </c>
      <c r="C22" s="160"/>
      <c r="D22" s="148"/>
      <c r="E22" s="149"/>
      <c r="F22" s="183">
        <f>SUM(F14:F19)</f>
        <v>373000</v>
      </c>
      <c r="G22" s="169"/>
      <c r="H22" s="183">
        <f>SUM(H14:H19)</f>
        <v>3680616</v>
      </c>
      <c r="I22" s="169"/>
      <c r="J22" s="183">
        <f>SUM(J14:J19)</f>
        <v>0</v>
      </c>
      <c r="K22" s="169"/>
      <c r="L22" s="183">
        <f>SUM(L14:L19)</f>
        <v>-733976</v>
      </c>
      <c r="M22" s="169"/>
      <c r="N22" s="183">
        <f>SUM(N14:N19)</f>
        <v>40200</v>
      </c>
      <c r="O22" s="169"/>
      <c r="P22" s="183">
        <f>SUM(P14:P19)</f>
        <v>31563104</v>
      </c>
      <c r="Q22" s="169"/>
      <c r="R22" s="183">
        <f>SUM(R14:R19)</f>
        <v>23136</v>
      </c>
      <c r="S22" s="169"/>
      <c r="T22" s="183">
        <f>SUM(T14:T19)</f>
        <v>-16197</v>
      </c>
      <c r="U22" s="169"/>
      <c r="V22" s="183">
        <f>SUM(V14:V20)</f>
        <v>-652085</v>
      </c>
      <c r="W22" s="169"/>
      <c r="X22" s="183">
        <f>SUM(T22:W22)</f>
        <v>-668282</v>
      </c>
      <c r="Y22" s="169"/>
      <c r="Z22" s="183">
        <f>SUM(X22,F22:R22)</f>
        <v>34277798</v>
      </c>
      <c r="AA22" s="169"/>
      <c r="AB22" s="183">
        <f>SUM(AB14:AB19)</f>
        <v>34277798</v>
      </c>
    </row>
    <row r="23" spans="1:28" s="167" customFormat="1" ht="21.75" customHeight="1" thickTop="1" x14ac:dyDescent="0.25">
      <c r="A23" s="143"/>
      <c r="B23" s="160"/>
      <c r="C23" s="160"/>
      <c r="D23" s="148"/>
      <c r="E23" s="14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</row>
    <row r="24" spans="1:28" s="167" customFormat="1" ht="21.75" customHeight="1" x14ac:dyDescent="0.25">
      <c r="A24" s="143" t="s">
        <v>169</v>
      </c>
      <c r="B24" s="179"/>
      <c r="C24" s="160"/>
      <c r="D24" s="161"/>
      <c r="E24" s="162"/>
      <c r="F24" s="171">
        <v>371334</v>
      </c>
      <c r="G24" s="171"/>
      <c r="H24" s="171">
        <v>2948306</v>
      </c>
      <c r="I24" s="170"/>
      <c r="J24" s="171">
        <v>0</v>
      </c>
      <c r="K24" s="170"/>
      <c r="L24" s="171">
        <v>0</v>
      </c>
      <c r="M24" s="170"/>
      <c r="N24" s="171">
        <v>40200</v>
      </c>
      <c r="O24" s="171"/>
      <c r="P24" s="171">
        <v>16882810</v>
      </c>
      <c r="Q24" s="170"/>
      <c r="R24" s="171">
        <v>23136</v>
      </c>
      <c r="S24" s="171"/>
      <c r="T24" s="171">
        <v>28115</v>
      </c>
      <c r="U24" s="171"/>
      <c r="V24" s="169">
        <v>-957072</v>
      </c>
      <c r="W24" s="171"/>
      <c r="X24" s="171">
        <f>SUM(T24:V24)</f>
        <v>-928957</v>
      </c>
      <c r="Y24" s="171"/>
      <c r="Z24" s="167">
        <f>SUM(X24,F24:R24)</f>
        <v>19336829</v>
      </c>
      <c r="AA24" s="171"/>
      <c r="AB24" s="171">
        <f>Z24</f>
        <v>19336829</v>
      </c>
    </row>
    <row r="25" spans="1:28" s="167" customFormat="1" ht="6" customHeight="1" x14ac:dyDescent="0.25">
      <c r="A25" s="143"/>
      <c r="B25" s="179"/>
      <c r="C25" s="160"/>
      <c r="D25" s="161"/>
      <c r="E25" s="162"/>
      <c r="F25" s="171"/>
      <c r="G25" s="171"/>
      <c r="H25" s="171"/>
      <c r="I25" s="170"/>
      <c r="J25" s="171"/>
      <c r="K25" s="170"/>
      <c r="L25" s="171"/>
      <c r="M25" s="170"/>
      <c r="N25" s="171"/>
      <c r="O25" s="171"/>
      <c r="P25" s="171"/>
      <c r="Q25" s="170"/>
      <c r="R25" s="171"/>
      <c r="S25" s="171"/>
      <c r="T25" s="171"/>
      <c r="U25" s="171"/>
      <c r="V25" s="15"/>
      <c r="W25" s="171"/>
      <c r="X25" s="171"/>
      <c r="Y25" s="171"/>
      <c r="AA25" s="171"/>
      <c r="AB25" s="171"/>
    </row>
    <row r="26" spans="1:28" s="167" customFormat="1" ht="21.75" customHeight="1" x14ac:dyDescent="0.25">
      <c r="A26" s="143" t="s">
        <v>166</v>
      </c>
      <c r="B26" s="179"/>
      <c r="C26" s="160"/>
      <c r="D26" s="180"/>
      <c r="E26" s="162"/>
      <c r="F26" s="171"/>
      <c r="G26" s="171"/>
      <c r="H26" s="171"/>
      <c r="I26" s="171"/>
      <c r="J26" s="171"/>
      <c r="K26" s="171"/>
      <c r="L26" s="171"/>
      <c r="M26" s="171"/>
      <c r="N26" s="171"/>
      <c r="O26" s="171"/>
      <c r="P26" s="171"/>
      <c r="Q26" s="171"/>
      <c r="R26" s="171"/>
      <c r="S26" s="171"/>
      <c r="T26" s="171"/>
      <c r="U26" s="171"/>
      <c r="V26" s="15"/>
      <c r="W26" s="171"/>
      <c r="X26" s="171"/>
      <c r="Y26" s="171"/>
      <c r="AA26" s="171"/>
      <c r="AB26" s="171"/>
    </row>
    <row r="27" spans="1:28" s="167" customFormat="1" ht="21.75" customHeight="1" x14ac:dyDescent="0.25">
      <c r="A27" s="160" t="s">
        <v>274</v>
      </c>
      <c r="B27" s="179"/>
      <c r="C27" s="160"/>
      <c r="D27" s="180">
        <v>17</v>
      </c>
      <c r="E27" s="162"/>
      <c r="F27" s="171">
        <v>371334</v>
      </c>
      <c r="G27" s="171"/>
      <c r="H27" s="171">
        <v>6305587</v>
      </c>
      <c r="I27" s="171"/>
      <c r="J27" s="171">
        <v>744762</v>
      </c>
      <c r="K27" s="171"/>
      <c r="L27" s="171">
        <v>0</v>
      </c>
      <c r="M27" s="171"/>
      <c r="N27" s="171">
        <v>0</v>
      </c>
      <c r="O27" s="171"/>
      <c r="P27" s="171">
        <v>0</v>
      </c>
      <c r="Q27" s="171"/>
      <c r="R27" s="171">
        <v>0</v>
      </c>
      <c r="S27" s="171"/>
      <c r="T27" s="171">
        <v>0</v>
      </c>
      <c r="U27" s="171"/>
      <c r="V27" s="171">
        <v>0</v>
      </c>
      <c r="W27" s="171"/>
      <c r="X27" s="171">
        <f>SUM(T27:V27)</f>
        <v>0</v>
      </c>
      <c r="Y27" s="171"/>
      <c r="Z27" s="167">
        <f>SUM(X27,F27:R27)</f>
        <v>7421683</v>
      </c>
      <c r="AA27" s="171"/>
      <c r="AB27" s="171">
        <f t="shared" ref="AB27:AB29" si="0">Z27</f>
        <v>7421683</v>
      </c>
    </row>
    <row r="28" spans="1:28" s="167" customFormat="1" ht="21.75" customHeight="1" x14ac:dyDescent="0.25">
      <c r="A28" s="160" t="s">
        <v>304</v>
      </c>
      <c r="B28" s="179"/>
      <c r="C28" s="160"/>
      <c r="D28" s="180">
        <v>17</v>
      </c>
      <c r="E28" s="162"/>
      <c r="F28" s="171">
        <v>12</v>
      </c>
      <c r="G28" s="171"/>
      <c r="H28" s="171">
        <v>531</v>
      </c>
      <c r="I28" s="171"/>
      <c r="J28" s="171">
        <v>-71</v>
      </c>
      <c r="K28" s="171"/>
      <c r="L28" s="171">
        <v>0</v>
      </c>
      <c r="M28" s="171"/>
      <c r="N28" s="171">
        <v>0</v>
      </c>
      <c r="O28" s="171"/>
      <c r="P28" s="171">
        <v>0</v>
      </c>
      <c r="Q28" s="171"/>
      <c r="R28" s="171">
        <v>0</v>
      </c>
      <c r="S28" s="171"/>
      <c r="T28" s="171">
        <v>0</v>
      </c>
      <c r="U28" s="171"/>
      <c r="V28" s="171">
        <v>0</v>
      </c>
      <c r="W28" s="171"/>
      <c r="X28" s="171">
        <f>SUM(T28:V28)</f>
        <v>0</v>
      </c>
      <c r="Y28" s="171"/>
      <c r="Z28" s="167">
        <f>SUM(X28,F28:R28)</f>
        <v>472</v>
      </c>
      <c r="AA28" s="171"/>
      <c r="AB28" s="171">
        <f t="shared" si="0"/>
        <v>472</v>
      </c>
    </row>
    <row r="29" spans="1:28" s="167" customFormat="1" ht="21.75" customHeight="1" x14ac:dyDescent="0.25">
      <c r="A29" s="160" t="s">
        <v>298</v>
      </c>
      <c r="C29" s="160"/>
      <c r="D29" s="161"/>
      <c r="E29" s="162"/>
      <c r="F29" s="164">
        <v>0</v>
      </c>
      <c r="G29" s="169"/>
      <c r="H29" s="164">
        <v>0</v>
      </c>
      <c r="I29" s="169"/>
      <c r="J29" s="164">
        <v>0</v>
      </c>
      <c r="K29" s="169"/>
      <c r="L29" s="164">
        <v>0</v>
      </c>
      <c r="M29" s="169"/>
      <c r="N29" s="164">
        <v>0</v>
      </c>
      <c r="O29" s="169"/>
      <c r="P29" s="164">
        <f>'8-9 (9m)'!J74</f>
        <v>18371</v>
      </c>
      <c r="Q29" s="169"/>
      <c r="R29" s="164">
        <v>0</v>
      </c>
      <c r="S29" s="169"/>
      <c r="T29" s="164">
        <v>0</v>
      </c>
      <c r="U29" s="169"/>
      <c r="V29" s="164">
        <f>'8-9 (9m)'!J46</f>
        <v>41836</v>
      </c>
      <c r="W29" s="169"/>
      <c r="X29" s="181">
        <f>SUM(T29:V29)</f>
        <v>41836</v>
      </c>
      <c r="Y29" s="169"/>
      <c r="Z29" s="182">
        <f>SUM(X29,F29:R29)</f>
        <v>60207</v>
      </c>
      <c r="AA29" s="169"/>
      <c r="AB29" s="181">
        <f t="shared" si="0"/>
        <v>60207</v>
      </c>
    </row>
    <row r="30" spans="1:28" s="167" customFormat="1" ht="6" customHeight="1" x14ac:dyDescent="0.25">
      <c r="A30" s="160"/>
      <c r="B30" s="160"/>
      <c r="C30" s="160"/>
      <c r="D30" s="161"/>
      <c r="E30" s="162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</row>
    <row r="31" spans="1:28" s="167" customFormat="1" ht="21.75" customHeight="1" x14ac:dyDescent="0.25">
      <c r="A31" s="143" t="s">
        <v>168</v>
      </c>
      <c r="B31" s="160"/>
      <c r="C31" s="160"/>
      <c r="D31" s="161"/>
      <c r="E31" s="162"/>
      <c r="F31" s="171"/>
      <c r="G31" s="171"/>
      <c r="H31" s="171"/>
      <c r="I31" s="171"/>
      <c r="J31" s="171"/>
      <c r="K31" s="171"/>
      <c r="L31" s="171"/>
      <c r="M31" s="171"/>
      <c r="N31" s="171"/>
      <c r="O31" s="171"/>
      <c r="P31" s="171"/>
      <c r="Q31" s="171"/>
      <c r="R31" s="171"/>
      <c r="S31" s="171"/>
      <c r="T31" s="171"/>
      <c r="U31" s="171"/>
      <c r="V31" s="15"/>
      <c r="W31" s="171"/>
      <c r="X31" s="171"/>
      <c r="Y31" s="171"/>
      <c r="AA31" s="171"/>
      <c r="AB31" s="171"/>
    </row>
    <row r="32" spans="1:28" s="167" customFormat="1" ht="21.75" customHeight="1" thickBot="1" x14ac:dyDescent="0.3">
      <c r="A32" s="143"/>
      <c r="B32" s="143" t="s">
        <v>265</v>
      </c>
      <c r="C32" s="160"/>
      <c r="D32" s="148"/>
      <c r="E32" s="149"/>
      <c r="F32" s="183">
        <f>SUM(F24:F29)</f>
        <v>742680</v>
      </c>
      <c r="G32" s="169"/>
      <c r="H32" s="183">
        <f>SUM(H24:H29)</f>
        <v>9254424</v>
      </c>
      <c r="I32" s="169"/>
      <c r="J32" s="183">
        <f>SUM(J24:J29)</f>
        <v>744691</v>
      </c>
      <c r="K32" s="169"/>
      <c r="L32" s="183">
        <f>SUM(L24:L29)</f>
        <v>0</v>
      </c>
      <c r="M32" s="169"/>
      <c r="N32" s="183">
        <f>SUM(N24:N29)</f>
        <v>40200</v>
      </c>
      <c r="O32" s="169"/>
      <c r="P32" s="183">
        <f>SUM(P24:P29)</f>
        <v>16901181</v>
      </c>
      <c r="Q32" s="169"/>
      <c r="R32" s="183">
        <f>SUM(R24:R29)</f>
        <v>23136</v>
      </c>
      <c r="S32" s="169"/>
      <c r="T32" s="183">
        <f>SUM(T24:T29)</f>
        <v>28115</v>
      </c>
      <c r="U32" s="169"/>
      <c r="V32" s="183">
        <f>SUM(V24:V30)</f>
        <v>-915236</v>
      </c>
      <c r="W32" s="169"/>
      <c r="X32" s="183">
        <f>SUM(T32:W32)</f>
        <v>-887121</v>
      </c>
      <c r="Y32" s="169"/>
      <c r="Z32" s="183">
        <f>SUM(X32,F32:R32)</f>
        <v>26819191</v>
      </c>
      <c r="AA32" s="169"/>
      <c r="AB32" s="183">
        <f>SUM(AB24:AB29)</f>
        <v>26819191</v>
      </c>
    </row>
    <row r="33" spans="1:28" ht="21.75" customHeight="1" thickTop="1" x14ac:dyDescent="0.25">
      <c r="H33" s="169"/>
      <c r="J33" s="169"/>
      <c r="L33" s="169"/>
      <c r="R33" s="169"/>
    </row>
    <row r="34" spans="1:28" ht="21.75" customHeight="1" x14ac:dyDescent="0.25">
      <c r="H34" s="169"/>
      <c r="J34" s="169"/>
      <c r="L34" s="169"/>
      <c r="R34" s="169"/>
    </row>
    <row r="35" spans="1:28" ht="21.75" customHeight="1" x14ac:dyDescent="0.25">
      <c r="H35" s="169"/>
      <c r="J35" s="169"/>
      <c r="L35" s="169"/>
      <c r="R35" s="169"/>
    </row>
    <row r="36" spans="1:28" ht="24.75" customHeight="1" x14ac:dyDescent="0.25">
      <c r="H36" s="169"/>
      <c r="J36" s="169"/>
      <c r="L36" s="169"/>
      <c r="R36" s="169"/>
    </row>
    <row r="37" spans="1:28" s="167" customFormat="1" ht="21.95" customHeight="1" x14ac:dyDescent="0.25">
      <c r="A37" s="215" t="s">
        <v>42</v>
      </c>
      <c r="B37" s="215"/>
      <c r="C37" s="215"/>
      <c r="D37" s="215"/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/>
      <c r="Q37" s="147"/>
      <c r="R37" s="147"/>
      <c r="S37" s="185"/>
      <c r="T37" s="185"/>
      <c r="U37" s="185"/>
      <c r="V37" s="185"/>
      <c r="W37" s="185"/>
      <c r="X37" s="185"/>
      <c r="Y37" s="185"/>
      <c r="Z37" s="185"/>
      <c r="AA37" s="185"/>
      <c r="AB37" s="185"/>
    </row>
  </sheetData>
  <mergeCells count="4">
    <mergeCell ref="T6:X6"/>
    <mergeCell ref="T7:V7"/>
    <mergeCell ref="N9:P9"/>
    <mergeCell ref="A37:P37"/>
  </mergeCells>
  <pageMargins left="0.3" right="0.3" top="0.5" bottom="0.6" header="0.49" footer="0.4"/>
  <pageSetup paperSize="9" scale="72" firstPageNumber="11" fitToHeight="0" orientation="landscape" useFirstPageNumber="1" horizontalDpi="1200" verticalDpi="1200" r:id="rId1"/>
  <headerFooter>
    <oddFooter>&amp;R&amp;"Browallia New,Regular"&amp;14&amp;P</oddFooter>
    <evenFooter>&amp;R&amp;"Browallia New,Regular"&amp;13 3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F217-1EE3-4699-8D83-51461E19A5C1}">
  <sheetPr>
    <tabColor theme="9" tint="0.79998168889431442"/>
  </sheetPr>
  <dimension ref="A1:L161"/>
  <sheetViews>
    <sheetView zoomScaleNormal="100" zoomScaleSheetLayoutView="100" zoomScalePageLayoutView="85" workbookViewId="0"/>
  </sheetViews>
  <sheetFormatPr defaultColWidth="9.28515625" defaultRowHeight="21.75" customHeight="1" x14ac:dyDescent="0.25"/>
  <cols>
    <col min="1" max="2" width="1.7109375" style="53" customWidth="1"/>
    <col min="3" max="3" width="48.28515625" style="53" customWidth="1"/>
    <col min="4" max="4" width="8.28515625" style="86" customWidth="1"/>
    <col min="5" max="5" width="0.7109375" style="53" customWidth="1"/>
    <col min="6" max="6" width="12.28515625" style="23" customWidth="1"/>
    <col min="7" max="7" width="0.7109375" style="53" customWidth="1"/>
    <col min="8" max="8" width="12.28515625" style="23" customWidth="1"/>
    <col min="9" max="9" width="0.7109375" style="86" customWidth="1"/>
    <col min="10" max="10" width="12.28515625" style="23" customWidth="1"/>
    <col min="11" max="11" width="0.7109375" style="53" customWidth="1"/>
    <col min="12" max="12" width="12.28515625" style="23" customWidth="1"/>
    <col min="13" max="16384" width="9.28515625" style="54"/>
  </cols>
  <sheetData>
    <row r="1" spans="1:12" ht="21.75" customHeight="1" x14ac:dyDescent="0.25">
      <c r="A1" s="64" t="s">
        <v>0</v>
      </c>
      <c r="B1" s="64"/>
      <c r="C1" s="64"/>
      <c r="G1" s="65"/>
      <c r="I1" s="87"/>
      <c r="K1" s="65"/>
      <c r="L1" s="37" t="s">
        <v>4</v>
      </c>
    </row>
    <row r="2" spans="1:12" ht="21.75" customHeight="1" x14ac:dyDescent="0.25">
      <c r="A2" s="64" t="s">
        <v>228</v>
      </c>
      <c r="B2" s="64"/>
      <c r="C2" s="64"/>
      <c r="G2" s="65"/>
      <c r="I2" s="87"/>
      <c r="K2" s="65"/>
    </row>
    <row r="3" spans="1:12" ht="21.75" customHeight="1" x14ac:dyDescent="0.25">
      <c r="A3" s="26" t="s">
        <v>263</v>
      </c>
      <c r="B3" s="26"/>
      <c r="C3" s="26"/>
      <c r="D3" s="88"/>
      <c r="E3" s="89"/>
      <c r="F3" s="57"/>
      <c r="G3" s="66"/>
      <c r="H3" s="57"/>
      <c r="I3" s="90"/>
      <c r="J3" s="57"/>
      <c r="K3" s="66"/>
      <c r="L3" s="57"/>
    </row>
    <row r="4" spans="1:12" ht="21.75" customHeight="1" x14ac:dyDescent="0.25">
      <c r="G4" s="65"/>
      <c r="I4" s="87"/>
      <c r="K4" s="65"/>
    </row>
    <row r="5" spans="1:12" s="154" customFormat="1" ht="18.95" customHeight="1" x14ac:dyDescent="0.25">
      <c r="B5" s="184"/>
      <c r="C5" s="184"/>
      <c r="D5" s="188"/>
      <c r="E5" s="105"/>
      <c r="F5" s="219" t="s">
        <v>2</v>
      </c>
      <c r="G5" s="219"/>
      <c r="H5" s="219"/>
      <c r="I5" s="190"/>
      <c r="J5" s="219" t="s">
        <v>3</v>
      </c>
      <c r="K5" s="219"/>
      <c r="L5" s="219"/>
    </row>
    <row r="6" spans="1:12" s="154" customFormat="1" ht="18.95" customHeight="1" x14ac:dyDescent="0.25">
      <c r="A6" s="184"/>
      <c r="B6" s="184"/>
      <c r="C6" s="184"/>
      <c r="D6" s="188"/>
      <c r="E6" s="105"/>
      <c r="F6" s="153" t="s">
        <v>7</v>
      </c>
      <c r="G6" s="105"/>
      <c r="H6" s="153" t="s">
        <v>8</v>
      </c>
      <c r="I6" s="188"/>
      <c r="J6" s="153" t="s">
        <v>7</v>
      </c>
      <c r="K6" s="105"/>
      <c r="L6" s="153" t="s">
        <v>8</v>
      </c>
    </row>
    <row r="7" spans="1:12" s="154" customFormat="1" ht="18.95" customHeight="1" x14ac:dyDescent="0.25">
      <c r="A7" s="184"/>
      <c r="B7" s="184"/>
      <c r="C7" s="184"/>
      <c r="D7" s="191" t="s">
        <v>9</v>
      </c>
      <c r="E7" s="105"/>
      <c r="F7" s="189" t="s">
        <v>10</v>
      </c>
      <c r="G7" s="105"/>
      <c r="H7" s="189" t="s">
        <v>10</v>
      </c>
      <c r="I7" s="188"/>
      <c r="J7" s="189" t="s">
        <v>10</v>
      </c>
      <c r="K7" s="105"/>
      <c r="L7" s="189" t="s">
        <v>10</v>
      </c>
    </row>
    <row r="8" spans="1:12" s="154" customFormat="1" ht="6" customHeight="1" x14ac:dyDescent="0.25">
      <c r="A8" s="184"/>
      <c r="B8" s="184"/>
      <c r="C8" s="184"/>
      <c r="D8" s="192"/>
      <c r="E8" s="105"/>
      <c r="F8" s="153"/>
      <c r="G8" s="105"/>
      <c r="H8" s="153"/>
      <c r="I8" s="188"/>
      <c r="J8" s="153"/>
      <c r="K8" s="105"/>
      <c r="L8" s="153"/>
    </row>
    <row r="9" spans="1:12" s="154" customFormat="1" ht="18.95" customHeight="1" x14ac:dyDescent="0.25">
      <c r="A9" s="105" t="s">
        <v>180</v>
      </c>
      <c r="B9" s="184"/>
      <c r="C9" s="184"/>
      <c r="D9" s="149"/>
      <c r="E9" s="184"/>
      <c r="F9" s="107"/>
      <c r="G9" s="186"/>
      <c r="H9" s="107"/>
      <c r="I9" s="187"/>
      <c r="J9" s="107"/>
      <c r="K9" s="186"/>
      <c r="L9" s="107"/>
    </row>
    <row r="10" spans="1:12" s="154" customFormat="1" ht="18.95" customHeight="1" x14ac:dyDescent="0.25">
      <c r="A10" s="184" t="s">
        <v>295</v>
      </c>
      <c r="B10" s="184"/>
      <c r="C10" s="184"/>
      <c r="D10" s="149"/>
      <c r="E10" s="184"/>
      <c r="F10" s="107">
        <f>'8-9 (9m)'!F32</f>
        <v>-464723</v>
      </c>
      <c r="G10" s="107"/>
      <c r="H10" s="107">
        <v>1317361</v>
      </c>
      <c r="I10" s="107"/>
      <c r="J10" s="107">
        <f>'8-9 (9m)'!J32</f>
        <v>20180</v>
      </c>
      <c r="K10" s="107"/>
      <c r="L10" s="107">
        <v>2829562</v>
      </c>
    </row>
    <row r="11" spans="1:12" s="154" customFormat="1" ht="18.95" customHeight="1" x14ac:dyDescent="0.25">
      <c r="A11" s="184" t="s">
        <v>296</v>
      </c>
      <c r="B11" s="184"/>
      <c r="C11" s="184"/>
      <c r="D11" s="149"/>
      <c r="E11" s="184"/>
      <c r="F11" s="107"/>
      <c r="G11" s="107"/>
      <c r="H11" s="107"/>
      <c r="I11" s="107"/>
      <c r="J11" s="107"/>
      <c r="K11" s="107"/>
      <c r="L11" s="107"/>
    </row>
    <row r="12" spans="1:12" s="154" customFormat="1" ht="18.95" customHeight="1" x14ac:dyDescent="0.25">
      <c r="A12" s="184" t="s">
        <v>181</v>
      </c>
      <c r="B12" s="184"/>
      <c r="C12" s="184"/>
      <c r="D12" s="149"/>
      <c r="E12" s="184"/>
      <c r="F12" s="107"/>
      <c r="G12" s="107"/>
      <c r="H12" s="107"/>
      <c r="I12" s="107"/>
      <c r="J12" s="107"/>
      <c r="K12" s="107"/>
      <c r="L12" s="107"/>
    </row>
    <row r="13" spans="1:12" s="154" customFormat="1" ht="18.95" customHeight="1" x14ac:dyDescent="0.25">
      <c r="A13" s="184" t="s">
        <v>182</v>
      </c>
      <c r="B13" s="193" t="s">
        <v>183</v>
      </c>
      <c r="C13" s="184"/>
      <c r="D13" s="149"/>
      <c r="E13" s="184"/>
      <c r="F13" s="107">
        <v>2813279</v>
      </c>
      <c r="G13" s="107"/>
      <c r="H13" s="107">
        <v>2839487</v>
      </c>
      <c r="I13" s="107"/>
      <c r="J13" s="107">
        <v>557167</v>
      </c>
      <c r="K13" s="107"/>
      <c r="L13" s="107">
        <v>584078</v>
      </c>
    </row>
    <row r="14" spans="1:12" s="154" customFormat="1" ht="18.95" customHeight="1" x14ac:dyDescent="0.25">
      <c r="A14" s="184"/>
      <c r="B14" s="193" t="s">
        <v>306</v>
      </c>
      <c r="C14" s="184"/>
      <c r="D14" s="149"/>
      <c r="E14" s="184"/>
      <c r="F14" s="107">
        <v>871767</v>
      </c>
      <c r="G14" s="107"/>
      <c r="H14" s="107">
        <v>233351</v>
      </c>
      <c r="I14" s="107"/>
      <c r="J14" s="107" t="s">
        <v>217</v>
      </c>
      <c r="K14" s="107"/>
      <c r="L14" s="107" t="s">
        <v>217</v>
      </c>
    </row>
    <row r="15" spans="1:12" s="154" customFormat="1" ht="18.95" customHeight="1" x14ac:dyDescent="0.25">
      <c r="A15" s="184"/>
      <c r="B15" s="193" t="s">
        <v>316</v>
      </c>
      <c r="C15" s="184"/>
      <c r="D15" s="149"/>
      <c r="E15" s="184"/>
    </row>
    <row r="16" spans="1:12" s="154" customFormat="1" ht="18.95" customHeight="1" x14ac:dyDescent="0.25">
      <c r="A16" s="184"/>
      <c r="B16" s="193"/>
      <c r="C16" s="184" t="s">
        <v>317</v>
      </c>
      <c r="D16" s="149"/>
      <c r="E16" s="184"/>
      <c r="F16" s="107">
        <v>0</v>
      </c>
      <c r="G16" s="107"/>
      <c r="H16" s="107">
        <v>64033</v>
      </c>
      <c r="I16" s="107"/>
      <c r="J16" s="107">
        <v>0</v>
      </c>
      <c r="K16" s="107"/>
      <c r="L16" s="107">
        <v>0</v>
      </c>
    </row>
    <row r="17" spans="1:12" s="154" customFormat="1" ht="18.95" customHeight="1" x14ac:dyDescent="0.25">
      <c r="A17" s="184"/>
      <c r="B17" s="193" t="s">
        <v>284</v>
      </c>
      <c r="C17" s="184"/>
      <c r="D17" s="149"/>
      <c r="E17" s="184"/>
      <c r="F17" s="107">
        <v>56078</v>
      </c>
      <c r="G17" s="107"/>
      <c r="H17" s="107">
        <v>188453</v>
      </c>
      <c r="I17" s="107"/>
      <c r="J17" s="107">
        <v>50722</v>
      </c>
      <c r="K17" s="107"/>
      <c r="L17" s="107">
        <v>188453</v>
      </c>
    </row>
    <row r="18" spans="1:12" s="154" customFormat="1" ht="18.95" customHeight="1" x14ac:dyDescent="0.25">
      <c r="A18" s="184"/>
      <c r="B18" s="193" t="s">
        <v>301</v>
      </c>
      <c r="C18" s="184"/>
      <c r="D18" s="149"/>
      <c r="E18" s="184"/>
      <c r="F18" s="107">
        <v>-26591</v>
      </c>
      <c r="G18" s="107"/>
      <c r="H18" s="107">
        <v>0</v>
      </c>
      <c r="I18" s="107"/>
      <c r="J18" s="107">
        <v>0</v>
      </c>
      <c r="K18" s="107"/>
      <c r="L18" s="107">
        <v>0</v>
      </c>
    </row>
    <row r="19" spans="1:12" s="154" customFormat="1" ht="18.95" customHeight="1" x14ac:dyDescent="0.25">
      <c r="A19" s="184"/>
      <c r="B19" s="193" t="s">
        <v>275</v>
      </c>
      <c r="C19" s="184"/>
      <c r="D19" s="149">
        <v>15</v>
      </c>
      <c r="E19" s="184"/>
      <c r="F19" s="107">
        <v>532576</v>
      </c>
      <c r="G19" s="107"/>
      <c r="H19" s="107">
        <v>0</v>
      </c>
      <c r="I19" s="107"/>
      <c r="J19" s="107">
        <v>532576</v>
      </c>
      <c r="K19" s="107"/>
      <c r="L19" s="107">
        <v>0</v>
      </c>
    </row>
    <row r="20" spans="1:12" s="154" customFormat="1" ht="18.95" customHeight="1" x14ac:dyDescent="0.25">
      <c r="A20" s="184"/>
      <c r="B20" s="193" t="s">
        <v>184</v>
      </c>
      <c r="C20" s="184"/>
      <c r="D20" s="149"/>
      <c r="E20" s="184"/>
      <c r="F20" s="107">
        <v>-522326</v>
      </c>
      <c r="G20" s="107"/>
      <c r="H20" s="107">
        <v>-556086</v>
      </c>
      <c r="I20" s="107"/>
      <c r="J20" s="107">
        <v>-1282869</v>
      </c>
      <c r="K20" s="107"/>
      <c r="L20" s="107">
        <v>-1117517</v>
      </c>
    </row>
    <row r="21" spans="1:12" s="154" customFormat="1" ht="18.95" customHeight="1" x14ac:dyDescent="0.25">
      <c r="A21" s="184"/>
      <c r="B21" s="193" t="s">
        <v>185</v>
      </c>
      <c r="C21" s="184"/>
      <c r="D21" s="194">
        <v>19.2</v>
      </c>
      <c r="E21" s="184"/>
      <c r="F21" s="107">
        <v>0</v>
      </c>
      <c r="G21" s="107"/>
      <c r="H21" s="107">
        <v>0</v>
      </c>
      <c r="I21" s="107"/>
      <c r="J21" s="107">
        <v>-521050</v>
      </c>
      <c r="K21" s="107"/>
      <c r="L21" s="107">
        <v>-1955743</v>
      </c>
    </row>
    <row r="22" spans="1:12" s="154" customFormat="1" ht="18.95" customHeight="1" x14ac:dyDescent="0.25">
      <c r="A22" s="184"/>
      <c r="B22" s="193" t="s">
        <v>186</v>
      </c>
      <c r="C22" s="184"/>
      <c r="D22" s="149"/>
      <c r="E22" s="184"/>
      <c r="F22" s="107">
        <v>1765526</v>
      </c>
      <c r="G22" s="107"/>
      <c r="H22" s="107">
        <v>2026576</v>
      </c>
      <c r="I22" s="107"/>
      <c r="J22" s="107">
        <v>1550298</v>
      </c>
      <c r="K22" s="107"/>
      <c r="L22" s="107">
        <v>1419889</v>
      </c>
    </row>
    <row r="23" spans="1:12" s="154" customFormat="1" ht="18.95" customHeight="1" x14ac:dyDescent="0.25">
      <c r="A23" s="184"/>
      <c r="B23" s="193" t="s">
        <v>269</v>
      </c>
      <c r="C23" s="184"/>
      <c r="D23" s="149"/>
      <c r="E23" s="184"/>
      <c r="F23" s="107">
        <v>17932</v>
      </c>
      <c r="G23" s="107"/>
      <c r="H23" s="107">
        <v>3291</v>
      </c>
      <c r="I23" s="107"/>
      <c r="J23" s="107">
        <v>5918</v>
      </c>
      <c r="K23" s="107"/>
      <c r="L23" s="107">
        <v>7612</v>
      </c>
    </row>
    <row r="24" spans="1:12" s="154" customFormat="1" ht="18.95" customHeight="1" x14ac:dyDescent="0.25">
      <c r="A24" s="184"/>
      <c r="B24" s="193" t="s">
        <v>285</v>
      </c>
      <c r="C24" s="184"/>
      <c r="D24" s="149">
        <v>11</v>
      </c>
      <c r="E24" s="184"/>
      <c r="F24" s="107">
        <v>34181</v>
      </c>
      <c r="G24" s="107"/>
      <c r="H24" s="107">
        <v>90081</v>
      </c>
      <c r="I24" s="107"/>
      <c r="J24" s="107">
        <v>0</v>
      </c>
      <c r="K24" s="107"/>
      <c r="L24" s="107">
        <v>0</v>
      </c>
    </row>
    <row r="25" spans="1:12" s="154" customFormat="1" ht="18.95" customHeight="1" x14ac:dyDescent="0.25">
      <c r="A25" s="184"/>
      <c r="B25" s="193" t="s">
        <v>290</v>
      </c>
      <c r="C25" s="184"/>
    </row>
    <row r="26" spans="1:12" s="154" customFormat="1" ht="18.95" customHeight="1" x14ac:dyDescent="0.25">
      <c r="A26" s="184"/>
      <c r="B26" s="193"/>
      <c r="C26" s="184" t="s">
        <v>291</v>
      </c>
      <c r="D26" s="149">
        <v>11</v>
      </c>
      <c r="E26" s="184"/>
      <c r="F26" s="107">
        <v>393371</v>
      </c>
      <c r="G26" s="107"/>
      <c r="H26" s="107">
        <v>0</v>
      </c>
      <c r="I26" s="107"/>
      <c r="J26" s="107">
        <v>0</v>
      </c>
      <c r="K26" s="107"/>
      <c r="L26" s="107">
        <v>0</v>
      </c>
    </row>
    <row r="27" spans="1:12" s="154" customFormat="1" ht="18.95" customHeight="1" x14ac:dyDescent="0.25">
      <c r="A27" s="184"/>
      <c r="B27" s="193" t="s">
        <v>187</v>
      </c>
      <c r="C27" s="184"/>
      <c r="D27" s="194"/>
      <c r="E27" s="184"/>
      <c r="F27" s="107">
        <v>0</v>
      </c>
      <c r="G27" s="107"/>
      <c r="H27" s="107">
        <v>9007</v>
      </c>
      <c r="I27" s="107"/>
      <c r="J27" s="107">
        <v>0</v>
      </c>
      <c r="K27" s="107"/>
      <c r="L27" s="107">
        <v>0</v>
      </c>
    </row>
    <row r="28" spans="1:12" s="154" customFormat="1" ht="18.95" customHeight="1" x14ac:dyDescent="0.25">
      <c r="A28" s="184"/>
      <c r="B28" s="193" t="s">
        <v>216</v>
      </c>
      <c r="C28" s="184"/>
      <c r="D28" s="149">
        <v>12</v>
      </c>
      <c r="E28" s="184"/>
      <c r="F28" s="107">
        <v>92585</v>
      </c>
      <c r="G28" s="107"/>
      <c r="H28" s="107">
        <v>103</v>
      </c>
      <c r="I28" s="107"/>
      <c r="J28" s="107">
        <v>0</v>
      </c>
      <c r="K28" s="107"/>
      <c r="L28" s="107">
        <v>0</v>
      </c>
    </row>
    <row r="29" spans="1:12" s="154" customFormat="1" ht="18.95" customHeight="1" x14ac:dyDescent="0.25">
      <c r="A29" s="184"/>
      <c r="B29" s="193" t="s">
        <v>278</v>
      </c>
      <c r="C29" s="184"/>
      <c r="D29" s="149">
        <v>12</v>
      </c>
      <c r="E29" s="184"/>
      <c r="F29" s="107">
        <v>11712</v>
      </c>
      <c r="G29" s="107"/>
      <c r="H29" s="107">
        <v>0</v>
      </c>
      <c r="I29" s="107"/>
      <c r="J29" s="107">
        <v>0</v>
      </c>
      <c r="K29" s="107"/>
      <c r="L29" s="107">
        <v>0</v>
      </c>
    </row>
    <row r="30" spans="1:12" s="154" customFormat="1" ht="18.95" customHeight="1" x14ac:dyDescent="0.25">
      <c r="A30" s="184"/>
      <c r="B30" s="193" t="s">
        <v>270</v>
      </c>
      <c r="C30" s="184"/>
      <c r="D30" s="149"/>
      <c r="E30" s="184"/>
      <c r="F30" s="107">
        <v>-310287</v>
      </c>
      <c r="G30" s="107"/>
      <c r="H30" s="107">
        <v>164057</v>
      </c>
      <c r="I30" s="107"/>
      <c r="J30" s="107">
        <v>0</v>
      </c>
      <c r="K30" s="107"/>
      <c r="L30" s="107">
        <v>-454</v>
      </c>
    </row>
    <row r="31" spans="1:12" s="154" customFormat="1" ht="18.95" customHeight="1" x14ac:dyDescent="0.25">
      <c r="A31" s="184"/>
      <c r="B31" s="193" t="s">
        <v>292</v>
      </c>
      <c r="C31" s="184"/>
      <c r="D31" s="149"/>
      <c r="E31" s="184"/>
      <c r="F31" s="107">
        <v>83968</v>
      </c>
      <c r="G31" s="107"/>
      <c r="H31" s="107">
        <v>-128044</v>
      </c>
      <c r="I31" s="107"/>
      <c r="J31" s="107">
        <v>-119274</v>
      </c>
      <c r="K31" s="107"/>
      <c r="L31" s="107">
        <v>-111945</v>
      </c>
    </row>
    <row r="32" spans="1:12" s="154" customFormat="1" ht="18.95" customHeight="1" x14ac:dyDescent="0.25">
      <c r="A32" s="184"/>
      <c r="B32" s="193" t="s">
        <v>305</v>
      </c>
      <c r="C32" s="184"/>
      <c r="D32" s="149"/>
      <c r="E32" s="184"/>
      <c r="F32" s="107">
        <v>0</v>
      </c>
      <c r="G32" s="107"/>
      <c r="H32" s="107">
        <v>-10515</v>
      </c>
      <c r="I32" s="107"/>
      <c r="J32" s="107">
        <v>0</v>
      </c>
      <c r="K32" s="107"/>
      <c r="L32" s="107">
        <v>-5614</v>
      </c>
    </row>
    <row r="33" spans="1:12" s="154" customFormat="1" ht="18.95" customHeight="1" x14ac:dyDescent="0.25">
      <c r="A33" s="184"/>
      <c r="B33" s="193" t="s">
        <v>188</v>
      </c>
      <c r="C33" s="184"/>
      <c r="D33" s="194"/>
      <c r="E33" s="184"/>
      <c r="F33" s="107"/>
      <c r="G33" s="107"/>
      <c r="H33" s="107"/>
      <c r="I33" s="107"/>
      <c r="J33" s="107"/>
      <c r="K33" s="107"/>
      <c r="L33" s="107"/>
    </row>
    <row r="34" spans="1:12" s="154" customFormat="1" ht="18.95" customHeight="1" x14ac:dyDescent="0.25">
      <c r="A34" s="184"/>
      <c r="B34" s="193"/>
      <c r="C34" s="184" t="s">
        <v>189</v>
      </c>
      <c r="D34" s="194">
        <v>19.7</v>
      </c>
      <c r="E34" s="184"/>
      <c r="F34" s="113">
        <v>0</v>
      </c>
      <c r="G34" s="107"/>
      <c r="H34" s="113">
        <v>0</v>
      </c>
      <c r="I34" s="107"/>
      <c r="J34" s="113">
        <v>-32749</v>
      </c>
      <c r="K34" s="107"/>
      <c r="L34" s="113">
        <v>-33715</v>
      </c>
    </row>
    <row r="35" spans="1:12" s="154" customFormat="1" ht="6" customHeight="1" x14ac:dyDescent="0.25">
      <c r="A35" s="184"/>
      <c r="B35" s="193"/>
      <c r="C35" s="184"/>
      <c r="D35" s="149"/>
      <c r="E35" s="184"/>
      <c r="F35" s="107"/>
      <c r="G35" s="107"/>
      <c r="H35" s="107"/>
      <c r="I35" s="150"/>
      <c r="J35" s="107"/>
      <c r="K35" s="152"/>
      <c r="L35" s="107"/>
    </row>
    <row r="36" spans="1:12" s="154" customFormat="1" ht="18.95" customHeight="1" x14ac:dyDescent="0.25">
      <c r="B36" s="184" t="s">
        <v>190</v>
      </c>
      <c r="C36" s="184"/>
      <c r="D36" s="149"/>
      <c r="E36" s="184"/>
      <c r="F36" s="195"/>
      <c r="G36" s="195"/>
      <c r="H36" s="195"/>
      <c r="I36" s="195"/>
      <c r="J36" s="195"/>
      <c r="K36" s="195"/>
      <c r="L36" s="195"/>
    </row>
    <row r="37" spans="1:12" s="154" customFormat="1" ht="18.95" customHeight="1" x14ac:dyDescent="0.25">
      <c r="A37" s="184"/>
      <c r="B37" s="184"/>
      <c r="C37" s="184" t="s">
        <v>191</v>
      </c>
      <c r="D37" s="149"/>
      <c r="E37" s="184"/>
      <c r="F37" s="107">
        <f>SUM(F10:F34)</f>
        <v>5349048</v>
      </c>
      <c r="G37" s="107"/>
      <c r="H37" s="107">
        <f>SUM(H10:H34)</f>
        <v>6241155</v>
      </c>
      <c r="I37" s="152"/>
      <c r="J37" s="107">
        <f>SUM(J10:J34)</f>
        <v>760919</v>
      </c>
      <c r="K37" s="150"/>
      <c r="L37" s="107">
        <f>SUM(L10:L34)</f>
        <v>1804606</v>
      </c>
    </row>
    <row r="38" spans="1:12" s="154" customFormat="1" ht="18.95" customHeight="1" x14ac:dyDescent="0.25">
      <c r="A38" s="184"/>
      <c r="B38" s="184" t="s">
        <v>192</v>
      </c>
      <c r="C38" s="184"/>
      <c r="D38" s="188"/>
      <c r="E38" s="105"/>
      <c r="F38" s="196"/>
      <c r="G38" s="197"/>
      <c r="H38" s="196"/>
      <c r="I38" s="173"/>
      <c r="J38" s="196"/>
      <c r="K38" s="197"/>
      <c r="L38" s="196"/>
    </row>
    <row r="39" spans="1:12" s="154" customFormat="1" ht="18.95" customHeight="1" x14ac:dyDescent="0.25">
      <c r="A39" s="184"/>
      <c r="C39" s="193" t="s">
        <v>193</v>
      </c>
      <c r="D39" s="188"/>
      <c r="E39" s="105"/>
      <c r="F39" s="198">
        <v>903306</v>
      </c>
      <c r="G39" s="197"/>
      <c r="H39" s="198">
        <v>-453204</v>
      </c>
      <c r="I39" s="197"/>
      <c r="J39" s="198">
        <v>308782</v>
      </c>
      <c r="K39" s="197"/>
      <c r="L39" s="198">
        <v>572510</v>
      </c>
    </row>
    <row r="40" spans="1:12" s="154" customFormat="1" ht="18.95" customHeight="1" x14ac:dyDescent="0.25">
      <c r="A40" s="184"/>
      <c r="C40" s="193" t="s">
        <v>194</v>
      </c>
      <c r="D40" s="188"/>
      <c r="E40" s="105"/>
      <c r="F40" s="198">
        <v>241244</v>
      </c>
      <c r="G40" s="197"/>
      <c r="H40" s="198">
        <v>-83566</v>
      </c>
      <c r="I40" s="197"/>
      <c r="J40" s="107">
        <v>0</v>
      </c>
      <c r="K40" s="197"/>
      <c r="L40" s="198" t="s">
        <v>217</v>
      </c>
    </row>
    <row r="41" spans="1:12" s="154" customFormat="1" ht="18.95" customHeight="1" x14ac:dyDescent="0.25">
      <c r="A41" s="184"/>
      <c r="C41" s="193" t="s">
        <v>195</v>
      </c>
      <c r="D41" s="188"/>
      <c r="E41" s="105"/>
      <c r="F41" s="198">
        <v>-9493</v>
      </c>
      <c r="G41" s="197"/>
      <c r="H41" s="198">
        <v>-78582</v>
      </c>
      <c r="I41" s="197"/>
      <c r="J41" s="107">
        <v>0</v>
      </c>
      <c r="K41" s="197"/>
      <c r="L41" s="198" t="s">
        <v>217</v>
      </c>
    </row>
    <row r="42" spans="1:12" s="154" customFormat="1" ht="18.95" customHeight="1" x14ac:dyDescent="0.25">
      <c r="A42" s="184"/>
      <c r="C42" s="193" t="s">
        <v>196</v>
      </c>
      <c r="D42" s="188"/>
      <c r="E42" s="105"/>
      <c r="F42" s="198">
        <v>-754417</v>
      </c>
      <c r="G42" s="197"/>
      <c r="H42" s="198">
        <v>56895</v>
      </c>
      <c r="I42" s="197"/>
      <c r="J42" s="198">
        <v>-219877</v>
      </c>
      <c r="K42" s="197"/>
      <c r="L42" s="198">
        <v>-18456</v>
      </c>
    </row>
    <row r="43" spans="1:12" s="154" customFormat="1" ht="18.95" customHeight="1" x14ac:dyDescent="0.25">
      <c r="A43" s="184"/>
      <c r="C43" s="193" t="s">
        <v>197</v>
      </c>
      <c r="D43" s="188"/>
      <c r="E43" s="105"/>
      <c r="F43" s="198">
        <v>343867</v>
      </c>
      <c r="G43" s="197"/>
      <c r="H43" s="198">
        <v>-599467</v>
      </c>
      <c r="I43" s="197"/>
      <c r="J43" s="198">
        <v>45620</v>
      </c>
      <c r="K43" s="197"/>
      <c r="L43" s="198">
        <v>-92936</v>
      </c>
    </row>
    <row r="44" spans="1:12" s="154" customFormat="1" ht="18.95" customHeight="1" x14ac:dyDescent="0.25">
      <c r="A44" s="184"/>
      <c r="C44" s="193" t="s">
        <v>198</v>
      </c>
      <c r="D44" s="188"/>
      <c r="E44" s="105"/>
      <c r="F44" s="198">
        <v>171587</v>
      </c>
      <c r="G44" s="197"/>
      <c r="H44" s="198">
        <v>-58206</v>
      </c>
      <c r="I44" s="197"/>
      <c r="J44" s="198">
        <v>0</v>
      </c>
      <c r="K44" s="197"/>
      <c r="L44" s="198">
        <v>-239</v>
      </c>
    </row>
    <row r="45" spans="1:12" s="154" customFormat="1" ht="18.95" customHeight="1" x14ac:dyDescent="0.25">
      <c r="A45" s="184"/>
      <c r="C45" s="193" t="s">
        <v>199</v>
      </c>
      <c r="D45" s="188"/>
      <c r="E45" s="105"/>
      <c r="F45" s="198">
        <v>141732</v>
      </c>
      <c r="G45" s="197"/>
      <c r="H45" s="198">
        <v>317044</v>
      </c>
      <c r="I45" s="197"/>
      <c r="J45" s="198">
        <v>-110966</v>
      </c>
      <c r="K45" s="197"/>
      <c r="L45" s="198">
        <v>-63354</v>
      </c>
    </row>
    <row r="46" spans="1:12" s="154" customFormat="1" ht="18.95" customHeight="1" x14ac:dyDescent="0.25">
      <c r="A46" s="184"/>
      <c r="C46" s="193" t="s">
        <v>200</v>
      </c>
      <c r="D46" s="188"/>
      <c r="E46" s="105"/>
      <c r="F46" s="198">
        <v>222389</v>
      </c>
      <c r="G46" s="107"/>
      <c r="H46" s="198">
        <v>541351</v>
      </c>
      <c r="I46" s="107"/>
      <c r="J46" s="198">
        <v>10342</v>
      </c>
      <c r="K46" s="107"/>
      <c r="L46" s="198">
        <v>40030</v>
      </c>
    </row>
    <row r="47" spans="1:12" s="154" customFormat="1" ht="18.95" customHeight="1" x14ac:dyDescent="0.25">
      <c r="A47" s="184"/>
      <c r="C47" s="193" t="s">
        <v>201</v>
      </c>
      <c r="D47" s="188"/>
      <c r="E47" s="105"/>
      <c r="F47" s="199">
        <v>67522</v>
      </c>
      <c r="G47" s="197"/>
      <c r="H47" s="199">
        <v>7541</v>
      </c>
      <c r="I47" s="197"/>
      <c r="J47" s="199">
        <v>-499</v>
      </c>
      <c r="K47" s="197"/>
      <c r="L47" s="199">
        <v>1</v>
      </c>
    </row>
    <row r="48" spans="1:12" s="154" customFormat="1" ht="6" customHeight="1" x14ac:dyDescent="0.25">
      <c r="B48" s="184"/>
      <c r="C48" s="184"/>
      <c r="D48" s="188"/>
      <c r="E48" s="105"/>
      <c r="F48" s="196"/>
      <c r="G48" s="197"/>
      <c r="H48" s="196"/>
      <c r="I48" s="173"/>
      <c r="J48" s="196"/>
      <c r="K48" s="197"/>
      <c r="L48" s="196"/>
    </row>
    <row r="49" spans="1:12" s="154" customFormat="1" ht="18.95" customHeight="1" x14ac:dyDescent="0.25">
      <c r="B49" s="184" t="s">
        <v>286</v>
      </c>
      <c r="D49" s="188"/>
      <c r="E49" s="105"/>
      <c r="F49" s="198">
        <f>SUM(F37:F47)</f>
        <v>6676785</v>
      </c>
      <c r="G49" s="197"/>
      <c r="H49" s="198">
        <f>SUM(H37:H47)</f>
        <v>5890961</v>
      </c>
      <c r="I49" s="173"/>
      <c r="J49" s="198">
        <f>SUM(J37:J47)</f>
        <v>794321</v>
      </c>
      <c r="K49" s="197"/>
      <c r="L49" s="198">
        <f>SUM(L37:L47)</f>
        <v>2242162</v>
      </c>
    </row>
    <row r="50" spans="1:12" s="154" customFormat="1" ht="18.95" customHeight="1" x14ac:dyDescent="0.25">
      <c r="B50" s="184"/>
      <c r="C50" s="193" t="s">
        <v>202</v>
      </c>
      <c r="D50" s="188"/>
      <c r="E50" s="105"/>
      <c r="F50" s="199">
        <v>-260157</v>
      </c>
      <c r="G50" s="197"/>
      <c r="H50" s="199">
        <v>-280648</v>
      </c>
      <c r="I50" s="197"/>
      <c r="J50" s="199">
        <v>-21687</v>
      </c>
      <c r="K50" s="173"/>
      <c r="L50" s="199">
        <v>-33968</v>
      </c>
    </row>
    <row r="51" spans="1:12" s="154" customFormat="1" ht="6" customHeight="1" x14ac:dyDescent="0.25">
      <c r="B51" s="184"/>
      <c r="C51" s="184"/>
      <c r="D51" s="188"/>
      <c r="E51" s="105"/>
      <c r="F51" s="196"/>
      <c r="G51" s="197"/>
      <c r="H51" s="196"/>
      <c r="I51" s="173"/>
      <c r="J51" s="196"/>
      <c r="K51" s="197"/>
      <c r="L51" s="196"/>
    </row>
    <row r="52" spans="1:12" s="154" customFormat="1" ht="18.95" customHeight="1" x14ac:dyDescent="0.25">
      <c r="A52" s="105" t="s">
        <v>287</v>
      </c>
      <c r="B52" s="184"/>
      <c r="D52" s="188"/>
      <c r="E52" s="105"/>
      <c r="F52" s="199">
        <f>SUM(F49:F50)</f>
        <v>6416628</v>
      </c>
      <c r="G52" s="197"/>
      <c r="H52" s="199">
        <f>SUM(H49:H50)</f>
        <v>5610313</v>
      </c>
      <c r="I52" s="173"/>
      <c r="J52" s="199">
        <f>SUM(J49:J50)</f>
        <v>772634</v>
      </c>
      <c r="K52" s="197"/>
      <c r="L52" s="199">
        <f>SUM(L49:L50)</f>
        <v>2208194</v>
      </c>
    </row>
    <row r="53" spans="1:12" ht="21" customHeight="1" x14ac:dyDescent="0.25">
      <c r="G53" s="65"/>
      <c r="I53" s="87"/>
      <c r="K53" s="65"/>
    </row>
    <row r="54" spans="1:12" ht="6" customHeight="1" x14ac:dyDescent="0.25">
      <c r="G54" s="65"/>
      <c r="I54" s="87"/>
      <c r="K54" s="65"/>
    </row>
    <row r="55" spans="1:12" ht="21.95" customHeight="1" x14ac:dyDescent="0.25">
      <c r="A55" s="212" t="s">
        <v>42</v>
      </c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</row>
    <row r="56" spans="1:12" ht="21.75" customHeight="1" x14ac:dyDescent="0.25">
      <c r="A56" s="64" t="s">
        <v>0</v>
      </c>
      <c r="B56" s="64"/>
      <c r="C56" s="64"/>
      <c r="G56" s="65"/>
      <c r="I56" s="87"/>
      <c r="K56" s="65"/>
      <c r="L56" s="37" t="s">
        <v>4</v>
      </c>
    </row>
    <row r="57" spans="1:12" ht="21.75" customHeight="1" x14ac:dyDescent="0.25">
      <c r="A57" s="64" t="s">
        <v>203</v>
      </c>
      <c r="B57" s="64"/>
      <c r="C57" s="64"/>
      <c r="G57" s="65"/>
      <c r="I57" s="87"/>
      <c r="K57" s="65"/>
    </row>
    <row r="58" spans="1:12" ht="21.75" customHeight="1" x14ac:dyDescent="0.25">
      <c r="A58" s="26" t="s">
        <v>263</v>
      </c>
      <c r="B58" s="26"/>
      <c r="C58" s="26"/>
      <c r="D58" s="88"/>
      <c r="E58" s="89"/>
      <c r="F58" s="57"/>
      <c r="G58" s="66"/>
      <c r="H58" s="57"/>
      <c r="I58" s="90"/>
      <c r="J58" s="57"/>
      <c r="K58" s="66"/>
      <c r="L58" s="57"/>
    </row>
    <row r="59" spans="1:12" ht="21.75" customHeight="1" x14ac:dyDescent="0.25">
      <c r="G59" s="65"/>
      <c r="I59" s="87"/>
      <c r="K59" s="65"/>
    </row>
    <row r="60" spans="1:12" s="154" customFormat="1" ht="18.95" customHeight="1" x14ac:dyDescent="0.25">
      <c r="B60" s="184"/>
      <c r="C60" s="184"/>
      <c r="D60" s="188"/>
      <c r="E60" s="105"/>
      <c r="F60" s="219" t="s">
        <v>2</v>
      </c>
      <c r="G60" s="219"/>
      <c r="H60" s="219"/>
      <c r="I60" s="190"/>
      <c r="J60" s="219" t="s">
        <v>3</v>
      </c>
      <c r="K60" s="219"/>
      <c r="L60" s="219"/>
    </row>
    <row r="61" spans="1:12" s="154" customFormat="1" ht="18.95" customHeight="1" x14ac:dyDescent="0.25">
      <c r="A61" s="184"/>
      <c r="B61" s="184"/>
      <c r="C61" s="184"/>
      <c r="D61" s="188"/>
      <c r="E61" s="105"/>
      <c r="F61" s="153" t="s">
        <v>7</v>
      </c>
      <c r="G61" s="105"/>
      <c r="H61" s="153" t="s">
        <v>8</v>
      </c>
      <c r="I61" s="188"/>
      <c r="J61" s="153" t="s">
        <v>7</v>
      </c>
      <c r="K61" s="105"/>
      <c r="L61" s="153" t="s">
        <v>8</v>
      </c>
    </row>
    <row r="62" spans="1:12" s="154" customFormat="1" ht="18.95" customHeight="1" x14ac:dyDescent="0.25">
      <c r="A62" s="184"/>
      <c r="B62" s="184"/>
      <c r="C62" s="184"/>
      <c r="D62" s="191" t="s">
        <v>9</v>
      </c>
      <c r="E62" s="105"/>
      <c r="F62" s="189" t="s">
        <v>10</v>
      </c>
      <c r="G62" s="105"/>
      <c r="H62" s="189" t="s">
        <v>10</v>
      </c>
      <c r="I62" s="188"/>
      <c r="J62" s="189" t="s">
        <v>10</v>
      </c>
      <c r="K62" s="105"/>
      <c r="L62" s="189" t="s">
        <v>10</v>
      </c>
    </row>
    <row r="63" spans="1:12" s="154" customFormat="1" ht="18.95" customHeight="1" x14ac:dyDescent="0.25">
      <c r="A63" s="105" t="s">
        <v>229</v>
      </c>
      <c r="B63" s="184"/>
      <c r="C63" s="184"/>
      <c r="D63" s="188"/>
      <c r="E63" s="105"/>
      <c r="F63" s="107"/>
      <c r="G63" s="105"/>
      <c r="H63" s="107"/>
      <c r="I63" s="188"/>
      <c r="J63" s="107"/>
      <c r="K63" s="105"/>
      <c r="L63" s="107"/>
    </row>
    <row r="64" spans="1:12" s="154" customFormat="1" ht="18.95" customHeight="1" x14ac:dyDescent="0.25">
      <c r="A64" s="184" t="s">
        <v>23</v>
      </c>
      <c r="C64" s="184"/>
      <c r="D64" s="149"/>
      <c r="E64" s="105"/>
      <c r="F64" s="107">
        <v>-625840</v>
      </c>
      <c r="G64" s="197"/>
      <c r="H64" s="107">
        <v>-429171</v>
      </c>
      <c r="I64" s="197"/>
      <c r="J64" s="107">
        <v>-89938</v>
      </c>
      <c r="K64" s="197"/>
      <c r="L64" s="107">
        <v>-350117</v>
      </c>
    </row>
    <row r="65" spans="1:12" s="154" customFormat="1" ht="18.95" customHeight="1" x14ac:dyDescent="0.25">
      <c r="A65" s="184" t="s">
        <v>230</v>
      </c>
      <c r="C65" s="184"/>
      <c r="D65" s="194">
        <v>19.5</v>
      </c>
      <c r="E65" s="105"/>
      <c r="F65" s="107">
        <v>244000</v>
      </c>
      <c r="G65" s="197"/>
      <c r="H65" s="107">
        <v>0</v>
      </c>
      <c r="I65" s="197"/>
      <c r="J65" s="107">
        <v>5218841</v>
      </c>
      <c r="K65" s="197"/>
      <c r="L65" s="107">
        <v>1643600</v>
      </c>
    </row>
    <row r="66" spans="1:12" s="154" customFormat="1" ht="18.95" customHeight="1" x14ac:dyDescent="0.25">
      <c r="A66" s="184" t="s">
        <v>231</v>
      </c>
      <c r="C66" s="184"/>
      <c r="D66" s="194">
        <v>19.5</v>
      </c>
      <c r="E66" s="105"/>
      <c r="F66" s="107">
        <v>-321996</v>
      </c>
      <c r="G66" s="197"/>
      <c r="H66" s="107">
        <v>0</v>
      </c>
      <c r="I66" s="197"/>
      <c r="J66" s="107">
        <v>-2130249</v>
      </c>
      <c r="K66" s="197"/>
      <c r="L66" s="107">
        <v>-4446384</v>
      </c>
    </row>
    <row r="67" spans="1:12" s="154" customFormat="1" ht="18.95" customHeight="1" x14ac:dyDescent="0.25">
      <c r="A67" s="184" t="s">
        <v>308</v>
      </c>
      <c r="C67" s="184"/>
      <c r="D67" s="194">
        <v>19.5</v>
      </c>
      <c r="E67" s="105"/>
      <c r="F67" s="107">
        <v>3468</v>
      </c>
      <c r="G67" s="197"/>
      <c r="H67" s="107">
        <v>0</v>
      </c>
      <c r="I67" s="197"/>
      <c r="J67" s="107">
        <v>104000</v>
      </c>
      <c r="K67" s="197"/>
      <c r="L67" s="107">
        <v>2600070</v>
      </c>
    </row>
    <row r="68" spans="1:12" s="154" customFormat="1" ht="18.95" customHeight="1" x14ac:dyDescent="0.25">
      <c r="A68" s="184" t="s">
        <v>232</v>
      </c>
      <c r="C68" s="184"/>
      <c r="D68" s="194">
        <v>19.5</v>
      </c>
      <c r="E68" s="105"/>
      <c r="F68" s="107" t="s">
        <v>217</v>
      </c>
      <c r="G68" s="197"/>
      <c r="H68" s="107">
        <v>0</v>
      </c>
      <c r="I68" s="197"/>
      <c r="J68" s="107">
        <v>-14052251</v>
      </c>
      <c r="K68" s="197"/>
      <c r="L68" s="107">
        <v>-990990</v>
      </c>
    </row>
    <row r="69" spans="1:12" s="154" customFormat="1" ht="18.95" customHeight="1" x14ac:dyDescent="0.25">
      <c r="A69" s="184" t="s">
        <v>233</v>
      </c>
      <c r="C69" s="184"/>
      <c r="D69" s="194"/>
      <c r="E69" s="105"/>
      <c r="F69" s="107"/>
      <c r="G69" s="107"/>
      <c r="H69" s="107"/>
      <c r="I69" s="197"/>
      <c r="J69" s="107"/>
      <c r="K69" s="197"/>
      <c r="L69" s="107"/>
    </row>
    <row r="70" spans="1:12" s="154" customFormat="1" ht="18.95" customHeight="1" x14ac:dyDescent="0.25">
      <c r="A70" s="184"/>
      <c r="B70" s="154" t="s">
        <v>234</v>
      </c>
      <c r="C70" s="184"/>
      <c r="D70" s="149"/>
      <c r="E70" s="105"/>
      <c r="F70" s="107">
        <v>0</v>
      </c>
      <c r="G70" s="197"/>
      <c r="H70" s="107">
        <v>-123850</v>
      </c>
      <c r="I70" s="197"/>
      <c r="J70" s="107">
        <v>0</v>
      </c>
      <c r="K70" s="197"/>
      <c r="L70" s="107">
        <v>0</v>
      </c>
    </row>
    <row r="71" spans="1:12" s="154" customFormat="1" ht="18.95" customHeight="1" x14ac:dyDescent="0.25">
      <c r="A71" s="184" t="s">
        <v>235</v>
      </c>
      <c r="C71" s="184"/>
      <c r="D71" s="149">
        <v>11</v>
      </c>
      <c r="E71" s="105"/>
      <c r="F71" s="107">
        <v>0</v>
      </c>
      <c r="G71" s="197"/>
      <c r="H71" s="107">
        <v>0</v>
      </c>
      <c r="I71" s="197"/>
      <c r="J71" s="107">
        <v>-1590003</v>
      </c>
      <c r="K71" s="197"/>
      <c r="L71" s="107">
        <v>-124000</v>
      </c>
    </row>
    <row r="72" spans="1:12" s="154" customFormat="1" ht="18.95" customHeight="1" x14ac:dyDescent="0.25">
      <c r="A72" s="184" t="s">
        <v>293</v>
      </c>
      <c r="C72" s="184"/>
      <c r="D72" s="149">
        <v>11</v>
      </c>
      <c r="E72" s="105"/>
      <c r="F72" s="107">
        <v>502608</v>
      </c>
      <c r="G72" s="197"/>
      <c r="H72" s="107">
        <v>0</v>
      </c>
      <c r="I72" s="197"/>
      <c r="J72" s="107"/>
      <c r="K72" s="197"/>
      <c r="L72" s="107"/>
    </row>
    <row r="73" spans="1:12" s="154" customFormat="1" ht="18.95" customHeight="1" x14ac:dyDescent="0.25">
      <c r="A73" s="184" t="s">
        <v>266</v>
      </c>
      <c r="C73" s="184"/>
      <c r="D73" s="149"/>
      <c r="E73" s="105"/>
      <c r="F73" s="107">
        <v>0</v>
      </c>
      <c r="G73" s="197"/>
      <c r="H73" s="107">
        <v>30000</v>
      </c>
      <c r="I73" s="197"/>
      <c r="J73" s="107">
        <v>0</v>
      </c>
      <c r="K73" s="197"/>
      <c r="L73" s="107">
        <v>0</v>
      </c>
    </row>
    <row r="74" spans="1:12" s="154" customFormat="1" ht="18.95" customHeight="1" x14ac:dyDescent="0.25">
      <c r="A74" s="184" t="s">
        <v>236</v>
      </c>
      <c r="C74" s="184"/>
      <c r="D74" s="149"/>
      <c r="E74" s="105"/>
      <c r="F74" s="107">
        <v>0</v>
      </c>
      <c r="G74" s="197"/>
      <c r="H74" s="107">
        <v>-407611</v>
      </c>
      <c r="I74" s="197"/>
      <c r="J74" s="107">
        <v>0</v>
      </c>
      <c r="K74" s="197"/>
      <c r="L74" s="107">
        <v>0</v>
      </c>
    </row>
    <row r="75" spans="1:12" s="154" customFormat="1" ht="18.95" customHeight="1" x14ac:dyDescent="0.25">
      <c r="A75" s="184" t="s">
        <v>237</v>
      </c>
      <c r="C75" s="184"/>
      <c r="D75" s="149">
        <v>11</v>
      </c>
      <c r="E75" s="105"/>
      <c r="F75" s="107">
        <v>-32000</v>
      </c>
      <c r="G75" s="197"/>
      <c r="H75" s="107">
        <v>-122998</v>
      </c>
      <c r="I75" s="197"/>
      <c r="J75" s="107">
        <v>-32000</v>
      </c>
      <c r="K75" s="197"/>
      <c r="L75" s="107">
        <v>-122998</v>
      </c>
    </row>
    <row r="76" spans="1:12" s="154" customFormat="1" ht="18.95" customHeight="1" x14ac:dyDescent="0.25">
      <c r="A76" s="184" t="s">
        <v>238</v>
      </c>
      <c r="C76" s="184"/>
      <c r="D76" s="149"/>
      <c r="E76" s="105"/>
      <c r="F76" s="107">
        <v>0</v>
      </c>
      <c r="G76" s="197"/>
      <c r="H76" s="107">
        <v>20000</v>
      </c>
      <c r="I76" s="197"/>
      <c r="J76" s="107">
        <v>0</v>
      </c>
      <c r="K76" s="197"/>
      <c r="L76" s="107">
        <v>20000</v>
      </c>
    </row>
    <row r="77" spans="1:12" s="154" customFormat="1" ht="18.95" customHeight="1" x14ac:dyDescent="0.25">
      <c r="A77" s="184" t="s">
        <v>279</v>
      </c>
      <c r="C77" s="184"/>
      <c r="D77" s="149"/>
      <c r="E77" s="105"/>
      <c r="F77" s="107">
        <v>-60778</v>
      </c>
      <c r="G77" s="197"/>
      <c r="H77" s="107">
        <v>0</v>
      </c>
      <c r="I77" s="197"/>
      <c r="J77" s="107">
        <v>0</v>
      </c>
      <c r="K77" s="197"/>
      <c r="L77" s="107">
        <v>0</v>
      </c>
    </row>
    <row r="78" spans="1:12" s="154" customFormat="1" ht="18.95" customHeight="1" x14ac:dyDescent="0.25">
      <c r="A78" s="184" t="s">
        <v>239</v>
      </c>
      <c r="C78" s="184"/>
      <c r="D78" s="149"/>
      <c r="E78" s="105"/>
      <c r="F78" s="107">
        <v>-1085171</v>
      </c>
      <c r="G78" s="197"/>
      <c r="H78" s="107">
        <v>-1156720</v>
      </c>
      <c r="I78" s="197"/>
      <c r="J78" s="107">
        <v>-15265</v>
      </c>
      <c r="K78" s="197"/>
      <c r="L78" s="107">
        <v>-33373</v>
      </c>
    </row>
    <row r="79" spans="1:12" s="154" customFormat="1" ht="18.95" customHeight="1" x14ac:dyDescent="0.25">
      <c r="A79" s="184" t="s">
        <v>271</v>
      </c>
      <c r="C79" s="184"/>
      <c r="D79" s="149"/>
      <c r="E79" s="105"/>
      <c r="F79" s="107">
        <v>0</v>
      </c>
      <c r="G79" s="197"/>
      <c r="H79" s="107">
        <v>133290</v>
      </c>
      <c r="I79" s="197"/>
      <c r="J79" s="107">
        <v>10000</v>
      </c>
      <c r="K79" s="197"/>
      <c r="L79" s="107">
        <v>133290</v>
      </c>
    </row>
    <row r="80" spans="1:12" s="154" customFormat="1" ht="18.95" customHeight="1" x14ac:dyDescent="0.25">
      <c r="A80" s="184" t="s">
        <v>240</v>
      </c>
      <c r="C80" s="184"/>
      <c r="D80" s="149"/>
      <c r="E80" s="105"/>
      <c r="F80" s="107">
        <v>-397156</v>
      </c>
      <c r="G80" s="197"/>
      <c r="H80" s="107">
        <v>-298915</v>
      </c>
      <c r="I80" s="197"/>
      <c r="J80" s="107">
        <v>-4059</v>
      </c>
      <c r="K80" s="197"/>
      <c r="L80" s="107">
        <v>-3989</v>
      </c>
    </row>
    <row r="81" spans="1:12" s="154" customFormat="1" ht="18.95" customHeight="1" x14ac:dyDescent="0.25">
      <c r="A81" s="184" t="s">
        <v>241</v>
      </c>
      <c r="C81" s="184"/>
      <c r="D81" s="194"/>
      <c r="E81" s="105"/>
      <c r="F81" s="107">
        <v>0</v>
      </c>
      <c r="G81" s="197"/>
      <c r="H81" s="107">
        <v>539</v>
      </c>
      <c r="I81" s="197"/>
      <c r="J81" s="107">
        <v>511654</v>
      </c>
      <c r="K81" s="197"/>
      <c r="L81" s="107">
        <v>1835743</v>
      </c>
    </row>
    <row r="82" spans="1:12" s="154" customFormat="1" ht="18.95" customHeight="1" x14ac:dyDescent="0.25">
      <c r="A82" s="184" t="s">
        <v>242</v>
      </c>
      <c r="C82" s="184"/>
      <c r="D82" s="149"/>
      <c r="E82" s="105"/>
      <c r="F82" s="107">
        <v>157192</v>
      </c>
      <c r="G82" s="197"/>
      <c r="H82" s="107">
        <v>280270</v>
      </c>
      <c r="I82" s="197"/>
      <c r="J82" s="107">
        <v>476174</v>
      </c>
      <c r="K82" s="197"/>
      <c r="L82" s="107">
        <v>652377</v>
      </c>
    </row>
    <row r="83" spans="1:12" s="154" customFormat="1" ht="18.95" customHeight="1" x14ac:dyDescent="0.25">
      <c r="A83" s="184" t="s">
        <v>243</v>
      </c>
      <c r="C83" s="184"/>
      <c r="D83" s="149"/>
      <c r="E83" s="105"/>
      <c r="F83" s="107">
        <v>1791</v>
      </c>
      <c r="G83" s="197"/>
      <c r="H83" s="107">
        <v>31680</v>
      </c>
      <c r="I83" s="197"/>
      <c r="J83" s="107">
        <v>1791</v>
      </c>
      <c r="K83" s="197"/>
      <c r="L83" s="107">
        <v>1680</v>
      </c>
    </row>
    <row r="84" spans="1:12" s="154" customFormat="1" ht="6" customHeight="1" x14ac:dyDescent="0.25">
      <c r="A84" s="184"/>
      <c r="B84" s="184"/>
      <c r="C84" s="184"/>
      <c r="D84" s="149"/>
      <c r="E84" s="105"/>
      <c r="F84" s="200"/>
      <c r="G84" s="197"/>
      <c r="H84" s="200"/>
      <c r="I84" s="173"/>
      <c r="J84" s="200"/>
      <c r="K84" s="197"/>
      <c r="L84" s="200"/>
    </row>
    <row r="85" spans="1:12" s="154" customFormat="1" ht="18.95" customHeight="1" x14ac:dyDescent="0.25">
      <c r="A85" s="105" t="s">
        <v>222</v>
      </c>
      <c r="B85" s="184"/>
      <c r="D85" s="149"/>
      <c r="E85" s="105"/>
      <c r="F85" s="199">
        <f>SUM(F64:F83)</f>
        <v>-1613882</v>
      </c>
      <c r="G85" s="197"/>
      <c r="H85" s="199">
        <f>SUM(H64:H83)</f>
        <v>-2043486</v>
      </c>
      <c r="I85" s="173"/>
      <c r="J85" s="199">
        <f>SUM(J64:J83)</f>
        <v>-11591305</v>
      </c>
      <c r="K85" s="197"/>
      <c r="L85" s="199">
        <f>SUM(L64:L83)</f>
        <v>814909</v>
      </c>
    </row>
    <row r="86" spans="1:12" s="154" customFormat="1" ht="18.95" customHeight="1" x14ac:dyDescent="0.25">
      <c r="A86" s="184"/>
      <c r="B86" s="184"/>
      <c r="C86" s="184"/>
      <c r="D86" s="149"/>
      <c r="E86" s="105"/>
      <c r="F86" s="107"/>
      <c r="G86" s="197"/>
      <c r="H86" s="107"/>
      <c r="I86" s="173"/>
      <c r="J86" s="107"/>
      <c r="K86" s="197"/>
      <c r="L86" s="107"/>
    </row>
    <row r="87" spans="1:12" s="154" customFormat="1" ht="18.95" customHeight="1" x14ac:dyDescent="0.25">
      <c r="A87" s="105" t="s">
        <v>244</v>
      </c>
      <c r="B87" s="184"/>
      <c r="C87" s="184"/>
      <c r="D87" s="149"/>
      <c r="E87" s="105"/>
      <c r="G87" s="201"/>
      <c r="I87" s="202"/>
      <c r="K87" s="201"/>
    </row>
    <row r="88" spans="1:12" s="154" customFormat="1" ht="18.95" customHeight="1" x14ac:dyDescent="0.25">
      <c r="A88" s="184" t="s">
        <v>245</v>
      </c>
      <c r="B88" s="184"/>
      <c r="C88" s="184"/>
      <c r="D88" s="149"/>
      <c r="E88" s="105"/>
      <c r="F88" s="107">
        <v>0</v>
      </c>
      <c r="G88" s="203"/>
      <c r="H88" s="107">
        <v>11311183</v>
      </c>
      <c r="I88" s="203"/>
      <c r="J88" s="107">
        <v>0</v>
      </c>
      <c r="K88" s="203"/>
      <c r="L88" s="107">
        <v>5971066</v>
      </c>
    </row>
    <row r="89" spans="1:12" s="154" customFormat="1" ht="18.95" customHeight="1" x14ac:dyDescent="0.25">
      <c r="A89" s="184" t="s">
        <v>246</v>
      </c>
      <c r="C89" s="184"/>
      <c r="D89" s="149"/>
      <c r="E89" s="105"/>
      <c r="F89" s="107">
        <v>-236702</v>
      </c>
      <c r="G89" s="204"/>
      <c r="H89" s="107">
        <v>-10722812</v>
      </c>
      <c r="I89" s="204"/>
      <c r="J89" s="107">
        <v>0</v>
      </c>
      <c r="K89" s="204"/>
      <c r="L89" s="107">
        <v>-5503169</v>
      </c>
    </row>
    <row r="90" spans="1:12" s="154" customFormat="1" ht="18.95" customHeight="1" x14ac:dyDescent="0.25">
      <c r="A90" s="184" t="s">
        <v>247</v>
      </c>
      <c r="C90" s="184"/>
      <c r="D90" s="149">
        <v>14</v>
      </c>
      <c r="E90" s="105"/>
      <c r="F90" s="107">
        <v>3306116</v>
      </c>
      <c r="G90" s="204"/>
      <c r="H90" s="107">
        <v>2443190</v>
      </c>
      <c r="I90" s="204"/>
      <c r="J90" s="107">
        <v>0</v>
      </c>
      <c r="K90" s="204"/>
      <c r="L90" s="107">
        <v>2164399</v>
      </c>
    </row>
    <row r="91" spans="1:12" s="154" customFormat="1" ht="18.95" customHeight="1" x14ac:dyDescent="0.25">
      <c r="A91" s="184" t="s">
        <v>248</v>
      </c>
      <c r="C91" s="184"/>
      <c r="D91" s="149">
        <v>14</v>
      </c>
      <c r="E91" s="105"/>
      <c r="F91" s="107">
        <v>-6018181</v>
      </c>
      <c r="G91" s="204"/>
      <c r="H91" s="107">
        <v>-5980117</v>
      </c>
      <c r="I91" s="204"/>
      <c r="J91" s="107">
        <v>-2408280</v>
      </c>
      <c r="K91" s="204"/>
      <c r="L91" s="107">
        <v>-3898860</v>
      </c>
    </row>
    <row r="92" spans="1:12" s="154" customFormat="1" ht="18.95" customHeight="1" x14ac:dyDescent="0.25">
      <c r="A92" s="184" t="s">
        <v>309</v>
      </c>
      <c r="C92" s="184"/>
      <c r="D92" s="194">
        <v>19.600000000000001</v>
      </c>
      <c r="E92" s="105"/>
      <c r="F92" s="107">
        <v>0</v>
      </c>
      <c r="G92" s="204"/>
      <c r="H92" s="107">
        <v>1199477</v>
      </c>
      <c r="I92" s="204"/>
      <c r="J92" s="107">
        <v>6287670</v>
      </c>
      <c r="K92" s="204"/>
      <c r="L92" s="107">
        <v>2238206</v>
      </c>
    </row>
    <row r="93" spans="1:12" s="154" customFormat="1" ht="18.95" customHeight="1" x14ac:dyDescent="0.25">
      <c r="A93" s="184" t="s">
        <v>310</v>
      </c>
      <c r="C93" s="184"/>
      <c r="D93" s="194">
        <v>19.600000000000001</v>
      </c>
      <c r="E93" s="105"/>
      <c r="F93" s="107">
        <v>-900000</v>
      </c>
      <c r="G93" s="204"/>
      <c r="H93" s="107">
        <v>-299477</v>
      </c>
      <c r="I93" s="204"/>
      <c r="J93" s="107">
        <v>-4612699</v>
      </c>
      <c r="K93" s="204"/>
      <c r="L93" s="107">
        <v>-1439687</v>
      </c>
    </row>
    <row r="94" spans="1:12" s="154" customFormat="1" ht="18.95" customHeight="1" x14ac:dyDescent="0.25">
      <c r="A94" s="193" t="s">
        <v>276</v>
      </c>
      <c r="C94" s="184"/>
      <c r="D94" s="194">
        <v>19.600000000000001</v>
      </c>
      <c r="E94" s="105"/>
      <c r="F94" s="107">
        <v>0</v>
      </c>
      <c r="G94" s="204"/>
      <c r="H94" s="107">
        <v>0</v>
      </c>
      <c r="I94" s="204"/>
      <c r="J94" s="107">
        <v>11301238</v>
      </c>
      <c r="K94" s="204"/>
      <c r="L94" s="107">
        <v>0</v>
      </c>
    </row>
    <row r="95" spans="1:12" s="154" customFormat="1" ht="18.95" customHeight="1" x14ac:dyDescent="0.25">
      <c r="A95" s="193" t="s">
        <v>288</v>
      </c>
      <c r="C95" s="184"/>
      <c r="D95" s="194"/>
      <c r="E95" s="105"/>
      <c r="F95" s="107">
        <v>0</v>
      </c>
      <c r="G95" s="204"/>
      <c r="H95" s="107">
        <v>0</v>
      </c>
      <c r="I95" s="204"/>
      <c r="J95" s="107">
        <v>0</v>
      </c>
      <c r="K95" s="204"/>
      <c r="L95" s="107">
        <v>-127000</v>
      </c>
    </row>
    <row r="96" spans="1:12" s="154" customFormat="1" ht="18.95" customHeight="1" x14ac:dyDescent="0.25">
      <c r="A96" s="193" t="s">
        <v>249</v>
      </c>
      <c r="C96" s="184"/>
      <c r="D96" s="149">
        <v>14</v>
      </c>
      <c r="E96" s="105"/>
      <c r="F96" s="107">
        <v>-78371</v>
      </c>
      <c r="G96" s="204"/>
      <c r="H96" s="107">
        <v>-47661</v>
      </c>
      <c r="I96" s="204"/>
      <c r="J96" s="107">
        <v>-3666</v>
      </c>
      <c r="K96" s="204"/>
      <c r="L96" s="107">
        <v>-29369</v>
      </c>
    </row>
    <row r="97" spans="1:12" s="154" customFormat="1" ht="18.95" customHeight="1" x14ac:dyDescent="0.4">
      <c r="A97" s="205" t="s">
        <v>250</v>
      </c>
      <c r="C97" s="184"/>
      <c r="D97" s="149">
        <v>15</v>
      </c>
      <c r="E97" s="105"/>
      <c r="F97" s="107">
        <v>-5500000</v>
      </c>
      <c r="G97" s="204"/>
      <c r="H97" s="107">
        <v>0</v>
      </c>
      <c r="I97" s="204"/>
      <c r="J97" s="107">
        <v>-5500000</v>
      </c>
      <c r="K97" s="204"/>
      <c r="L97" s="107">
        <v>0</v>
      </c>
    </row>
    <row r="98" spans="1:12" s="154" customFormat="1" ht="18.95" customHeight="1" x14ac:dyDescent="0.25">
      <c r="A98" s="184" t="s">
        <v>251</v>
      </c>
      <c r="C98" s="184"/>
      <c r="D98" s="149"/>
      <c r="E98" s="105"/>
      <c r="F98" s="107">
        <v>-104299</v>
      </c>
      <c r="G98" s="204"/>
      <c r="H98" s="107">
        <v>-143656</v>
      </c>
      <c r="I98" s="204"/>
      <c r="J98" s="107">
        <v>-8651</v>
      </c>
      <c r="K98" s="204"/>
      <c r="L98" s="107">
        <v>-52300</v>
      </c>
    </row>
    <row r="99" spans="1:12" s="154" customFormat="1" ht="18.95" customHeight="1" x14ac:dyDescent="0.25">
      <c r="A99" s="184" t="s">
        <v>252</v>
      </c>
      <c r="C99" s="184"/>
      <c r="D99" s="149"/>
      <c r="E99" s="105"/>
      <c r="F99" s="107">
        <v>0</v>
      </c>
      <c r="G99" s="204"/>
      <c r="H99" s="107">
        <v>-1113851</v>
      </c>
      <c r="I99" s="204"/>
      <c r="J99" s="107">
        <v>0</v>
      </c>
      <c r="K99" s="204"/>
      <c r="L99" s="107">
        <v>-1113851</v>
      </c>
    </row>
    <row r="100" spans="1:12" s="154" customFormat="1" ht="18.95" customHeight="1" x14ac:dyDescent="0.25">
      <c r="A100" s="184" t="s">
        <v>253</v>
      </c>
      <c r="C100" s="184"/>
      <c r="D100" s="149"/>
      <c r="E100" s="105"/>
      <c r="F100" s="107">
        <v>0</v>
      </c>
      <c r="G100" s="204"/>
      <c r="H100" s="107">
        <v>-78975</v>
      </c>
      <c r="I100" s="204"/>
      <c r="J100" s="107">
        <v>0</v>
      </c>
      <c r="K100" s="204"/>
      <c r="L100" s="107">
        <v>-78975</v>
      </c>
    </row>
    <row r="101" spans="1:12" s="154" customFormat="1" ht="18.95" customHeight="1" x14ac:dyDescent="0.25">
      <c r="A101" s="184" t="s">
        <v>294</v>
      </c>
      <c r="C101" s="184"/>
      <c r="D101" s="149">
        <v>17</v>
      </c>
      <c r="E101" s="105"/>
      <c r="F101" s="107">
        <v>7422155</v>
      </c>
      <c r="G101" s="204"/>
      <c r="H101" s="107">
        <v>0</v>
      </c>
      <c r="I101" s="204"/>
      <c r="J101" s="107">
        <v>7422155</v>
      </c>
      <c r="K101" s="204"/>
      <c r="L101" s="107">
        <v>0</v>
      </c>
    </row>
    <row r="102" spans="1:12" s="154" customFormat="1" ht="18.95" customHeight="1" x14ac:dyDescent="0.25">
      <c r="A102" s="184" t="s">
        <v>254</v>
      </c>
      <c r="C102" s="184"/>
      <c r="D102" s="149"/>
      <c r="E102" s="105"/>
      <c r="F102" s="199">
        <v>-2212886</v>
      </c>
      <c r="G102" s="204"/>
      <c r="H102" s="199">
        <v>-2171854</v>
      </c>
      <c r="I102" s="204"/>
      <c r="J102" s="199">
        <v>-1551773</v>
      </c>
      <c r="K102" s="204"/>
      <c r="L102" s="199">
        <v>-1561165</v>
      </c>
    </row>
    <row r="103" spans="1:12" s="154" customFormat="1" ht="6" customHeight="1" x14ac:dyDescent="0.25">
      <c r="A103" s="184"/>
      <c r="B103" s="184"/>
      <c r="C103" s="184"/>
      <c r="D103" s="149"/>
      <c r="E103" s="105"/>
      <c r="F103" s="196"/>
      <c r="G103" s="197"/>
      <c r="H103" s="196"/>
      <c r="I103" s="173"/>
      <c r="J103" s="196"/>
      <c r="K103" s="197"/>
      <c r="L103" s="196"/>
    </row>
    <row r="104" spans="1:12" s="154" customFormat="1" ht="18.95" customHeight="1" x14ac:dyDescent="0.25">
      <c r="A104" s="105" t="s">
        <v>204</v>
      </c>
      <c r="B104" s="184"/>
      <c r="D104" s="149"/>
      <c r="E104" s="105"/>
      <c r="F104" s="199">
        <f>SUM(F88:F102)</f>
        <v>-4322168</v>
      </c>
      <c r="G104" s="197"/>
      <c r="H104" s="199">
        <f>SUM(H88:H102)</f>
        <v>-5604553</v>
      </c>
      <c r="I104" s="173"/>
      <c r="J104" s="199">
        <f>SUM(J88:J102)</f>
        <v>10925994</v>
      </c>
      <c r="K104" s="197"/>
      <c r="L104" s="199">
        <f>SUM(L88:L102)</f>
        <v>-3430705</v>
      </c>
    </row>
    <row r="105" spans="1:12" s="154" customFormat="1" ht="18.95" customHeight="1" x14ac:dyDescent="0.25">
      <c r="A105" s="105"/>
      <c r="B105" s="184"/>
      <c r="D105" s="149"/>
      <c r="E105" s="105"/>
      <c r="F105" s="198"/>
      <c r="G105" s="197"/>
      <c r="H105" s="198"/>
      <c r="I105" s="173"/>
      <c r="J105" s="198"/>
      <c r="K105" s="197"/>
      <c r="L105" s="198"/>
    </row>
    <row r="106" spans="1:12" s="154" customFormat="1" ht="18.95" customHeight="1" x14ac:dyDescent="0.25">
      <c r="A106" s="105"/>
      <c r="B106" s="184"/>
      <c r="D106" s="149"/>
      <c r="E106" s="105"/>
      <c r="F106" s="198"/>
      <c r="G106" s="197"/>
      <c r="H106" s="198"/>
      <c r="I106" s="173"/>
      <c r="J106" s="198"/>
      <c r="K106" s="197"/>
      <c r="L106" s="198"/>
    </row>
    <row r="107" spans="1:12" s="154" customFormat="1" ht="18.75" customHeight="1" x14ac:dyDescent="0.25">
      <c r="A107" s="105"/>
      <c r="B107" s="184"/>
      <c r="D107" s="149"/>
      <c r="E107" s="105"/>
      <c r="F107" s="198"/>
      <c r="G107" s="197"/>
      <c r="H107" s="198"/>
      <c r="I107" s="173"/>
      <c r="J107" s="198"/>
      <c r="K107" s="197"/>
      <c r="L107" s="198"/>
    </row>
    <row r="108" spans="1:12" ht="21.95" customHeight="1" x14ac:dyDescent="0.25">
      <c r="A108" s="212" t="str">
        <f>+A55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8" s="212"/>
      <c r="C108" s="212"/>
      <c r="D108" s="212"/>
      <c r="E108" s="212"/>
      <c r="F108" s="212"/>
      <c r="G108" s="212"/>
      <c r="H108" s="212"/>
      <c r="I108" s="212"/>
      <c r="J108" s="212"/>
      <c r="K108" s="212"/>
      <c r="L108" s="212"/>
    </row>
    <row r="109" spans="1:12" ht="21.75" customHeight="1" x14ac:dyDescent="0.25">
      <c r="A109" s="64" t="s">
        <v>0</v>
      </c>
      <c r="B109" s="64"/>
      <c r="C109" s="64"/>
      <c r="G109" s="65"/>
      <c r="I109" s="87"/>
      <c r="K109" s="65"/>
      <c r="L109" s="37" t="s">
        <v>4</v>
      </c>
    </row>
    <row r="110" spans="1:12" ht="21.75" customHeight="1" x14ac:dyDescent="0.25">
      <c r="A110" s="64" t="s">
        <v>203</v>
      </c>
      <c r="B110" s="64"/>
      <c r="C110" s="64"/>
      <c r="G110" s="65"/>
      <c r="I110" s="87"/>
      <c r="K110" s="65"/>
    </row>
    <row r="111" spans="1:12" ht="21.75" customHeight="1" x14ac:dyDescent="0.25">
      <c r="A111" s="26" t="str">
        <f>A3</f>
        <v>สำหรับรอบระยะเวลาเก้าเดือนสิ้นสุดวันที่ 30 กันยายน พ.ศ. 2568</v>
      </c>
      <c r="B111" s="26"/>
      <c r="C111" s="26"/>
      <c r="D111" s="88"/>
      <c r="E111" s="89"/>
      <c r="F111" s="57"/>
      <c r="G111" s="66"/>
      <c r="H111" s="57"/>
      <c r="I111" s="90"/>
      <c r="J111" s="57"/>
      <c r="K111" s="66"/>
      <c r="L111" s="57"/>
    </row>
    <row r="112" spans="1:12" ht="21.75" customHeight="1" x14ac:dyDescent="0.25">
      <c r="G112" s="65"/>
      <c r="I112" s="87"/>
      <c r="K112" s="65"/>
    </row>
    <row r="113" spans="1:12" s="154" customFormat="1" ht="18.95" customHeight="1" x14ac:dyDescent="0.25">
      <c r="B113" s="184"/>
      <c r="C113" s="184"/>
      <c r="D113" s="188"/>
      <c r="E113" s="105"/>
      <c r="F113" s="219" t="s">
        <v>2</v>
      </c>
      <c r="G113" s="219"/>
      <c r="H113" s="219"/>
      <c r="I113" s="190"/>
      <c r="J113" s="219" t="s">
        <v>3</v>
      </c>
      <c r="K113" s="219"/>
      <c r="L113" s="219"/>
    </row>
    <row r="114" spans="1:12" s="154" customFormat="1" ht="18.95" customHeight="1" x14ac:dyDescent="0.25">
      <c r="A114" s="184"/>
      <c r="B114" s="184"/>
      <c r="C114" s="184"/>
      <c r="D114" s="188"/>
      <c r="E114" s="105"/>
      <c r="F114" s="153" t="s">
        <v>7</v>
      </c>
      <c r="G114" s="105"/>
      <c r="H114" s="153" t="s">
        <v>8</v>
      </c>
      <c r="I114" s="188"/>
      <c r="J114" s="153" t="s">
        <v>7</v>
      </c>
      <c r="K114" s="105"/>
      <c r="L114" s="153" t="s">
        <v>8</v>
      </c>
    </row>
    <row r="115" spans="1:12" s="154" customFormat="1" ht="18.95" customHeight="1" x14ac:dyDescent="0.25">
      <c r="A115" s="184"/>
      <c r="B115" s="184"/>
      <c r="C115" s="184"/>
      <c r="D115" s="191" t="s">
        <v>9</v>
      </c>
      <c r="E115" s="105"/>
      <c r="F115" s="189" t="s">
        <v>10</v>
      </c>
      <c r="G115" s="105"/>
      <c r="H115" s="189" t="s">
        <v>10</v>
      </c>
      <c r="I115" s="188"/>
      <c r="J115" s="189" t="s">
        <v>10</v>
      </c>
      <c r="K115" s="105"/>
      <c r="L115" s="189" t="s">
        <v>10</v>
      </c>
    </row>
    <row r="116" spans="1:12" s="154" customFormat="1" ht="18.95" customHeight="1" x14ac:dyDescent="0.25">
      <c r="A116" s="184"/>
      <c r="B116" s="184"/>
      <c r="C116" s="184"/>
      <c r="D116" s="149"/>
      <c r="E116" s="105"/>
      <c r="F116" s="107"/>
      <c r="G116" s="105"/>
      <c r="H116" s="107"/>
      <c r="I116" s="105"/>
      <c r="J116" s="107"/>
      <c r="K116" s="105"/>
      <c r="L116" s="107"/>
    </row>
    <row r="117" spans="1:12" s="154" customFormat="1" ht="18.95" customHeight="1" x14ac:dyDescent="0.25">
      <c r="A117" s="105" t="s">
        <v>272</v>
      </c>
      <c r="B117" s="184"/>
      <c r="C117" s="184"/>
      <c r="D117" s="149"/>
      <c r="E117" s="105"/>
      <c r="F117" s="107">
        <f>SUM(F52,F85,F104)</f>
        <v>480578</v>
      </c>
      <c r="G117" s="105"/>
      <c r="H117" s="107">
        <f>SUM(H52,H85,H104)</f>
        <v>-2037726</v>
      </c>
      <c r="I117" s="105"/>
      <c r="J117" s="107">
        <f>SUM(J52,J85,J104)</f>
        <v>107323</v>
      </c>
      <c r="K117" s="105"/>
      <c r="L117" s="107">
        <f>SUM(L52,L85,L104)</f>
        <v>-407602</v>
      </c>
    </row>
    <row r="118" spans="1:12" s="154" customFormat="1" ht="18.95" customHeight="1" x14ac:dyDescent="0.25">
      <c r="A118" s="184" t="s">
        <v>255</v>
      </c>
      <c r="B118" s="184"/>
      <c r="C118" s="184"/>
      <c r="D118" s="149"/>
      <c r="E118" s="105"/>
      <c r="F118" s="107">
        <f>'3-5'!H15</f>
        <v>382746</v>
      </c>
      <c r="G118" s="105"/>
      <c r="H118" s="107">
        <v>2463729</v>
      </c>
      <c r="I118" s="105"/>
      <c r="J118" s="107">
        <v>153116</v>
      </c>
      <c r="K118" s="105"/>
      <c r="L118" s="107">
        <v>708019</v>
      </c>
    </row>
    <row r="119" spans="1:12" s="154" customFormat="1" ht="18.95" customHeight="1" x14ac:dyDescent="0.25">
      <c r="A119" s="184" t="s">
        <v>256</v>
      </c>
      <c r="B119" s="184"/>
      <c r="C119" s="184"/>
      <c r="D119" s="149"/>
      <c r="E119" s="105"/>
      <c r="F119" s="107"/>
      <c r="G119" s="105"/>
      <c r="H119" s="107"/>
      <c r="I119" s="105"/>
      <c r="J119" s="107"/>
      <c r="K119" s="105"/>
      <c r="L119" s="107"/>
    </row>
    <row r="120" spans="1:12" s="154" customFormat="1" ht="18.95" customHeight="1" x14ac:dyDescent="0.25">
      <c r="A120" s="184"/>
      <c r="B120" s="184" t="s">
        <v>257</v>
      </c>
      <c r="C120" s="184"/>
      <c r="D120" s="149"/>
      <c r="E120" s="105"/>
      <c r="F120" s="199">
        <v>49735</v>
      </c>
      <c r="G120" s="105"/>
      <c r="H120" s="199">
        <v>-49300</v>
      </c>
      <c r="I120" s="105"/>
      <c r="J120" s="199">
        <v>-1921</v>
      </c>
      <c r="K120" s="105"/>
      <c r="L120" s="199">
        <v>712</v>
      </c>
    </row>
    <row r="121" spans="1:12" s="154" customFormat="1" ht="6" customHeight="1" x14ac:dyDescent="0.25">
      <c r="A121" s="184"/>
      <c r="B121" s="184"/>
      <c r="C121" s="184"/>
      <c r="D121" s="149"/>
      <c r="E121" s="105"/>
      <c r="F121" s="107"/>
      <c r="G121" s="105"/>
      <c r="H121" s="107"/>
      <c r="I121" s="105"/>
      <c r="J121" s="107"/>
      <c r="K121" s="105"/>
      <c r="L121" s="107"/>
    </row>
    <row r="122" spans="1:12" s="154" customFormat="1" ht="18.95" customHeight="1" thickBot="1" x14ac:dyDescent="0.3">
      <c r="A122" s="105" t="s">
        <v>205</v>
      </c>
      <c r="B122" s="184"/>
      <c r="C122" s="184"/>
      <c r="D122" s="149"/>
      <c r="E122" s="105"/>
      <c r="F122" s="206">
        <f>SUM(F117:F120)</f>
        <v>913059</v>
      </c>
      <c r="G122" s="105"/>
      <c r="H122" s="206">
        <f>SUM(H117:H120)</f>
        <v>376703</v>
      </c>
      <c r="I122" s="105"/>
      <c r="J122" s="206">
        <f>SUM(J117:J120)</f>
        <v>258518</v>
      </c>
      <c r="K122" s="105"/>
      <c r="L122" s="206">
        <f>SUM(L117:L120)</f>
        <v>301129</v>
      </c>
    </row>
    <row r="123" spans="1:12" s="154" customFormat="1" ht="18.95" customHeight="1" thickTop="1" x14ac:dyDescent="0.25">
      <c r="A123" s="184"/>
      <c r="B123" s="184"/>
      <c r="C123" s="184"/>
      <c r="D123" s="149"/>
      <c r="E123" s="105"/>
      <c r="F123" s="107"/>
      <c r="G123" s="105"/>
      <c r="H123" s="107"/>
      <c r="I123" s="105"/>
      <c r="J123" s="107"/>
      <c r="K123" s="105"/>
      <c r="L123" s="107"/>
    </row>
    <row r="124" spans="1:12" s="154" customFormat="1" ht="18.95" customHeight="1" x14ac:dyDescent="0.25">
      <c r="A124" s="105" t="s">
        <v>206</v>
      </c>
      <c r="B124" s="184"/>
      <c r="C124" s="184"/>
      <c r="D124" s="149"/>
      <c r="E124" s="105"/>
      <c r="F124" s="107"/>
      <c r="G124" s="105"/>
      <c r="H124" s="107"/>
      <c r="I124" s="105"/>
      <c r="J124" s="107"/>
      <c r="K124" s="105"/>
      <c r="L124" s="107"/>
    </row>
    <row r="125" spans="1:12" s="154" customFormat="1" ht="18.95" customHeight="1" x14ac:dyDescent="0.25">
      <c r="A125" s="193" t="s">
        <v>207</v>
      </c>
      <c r="B125" s="184"/>
      <c r="C125" s="184"/>
      <c r="D125" s="149"/>
      <c r="E125" s="105"/>
      <c r="F125" s="107"/>
      <c r="G125" s="105"/>
      <c r="H125" s="107"/>
      <c r="I125" s="105"/>
      <c r="J125" s="107"/>
      <c r="K125" s="105"/>
      <c r="L125" s="107"/>
    </row>
    <row r="126" spans="1:12" s="154" customFormat="1" ht="18.95" customHeight="1" x14ac:dyDescent="0.25">
      <c r="C126" s="154" t="s">
        <v>224</v>
      </c>
      <c r="D126" s="149"/>
      <c r="E126" s="105"/>
      <c r="F126" s="199">
        <f>'3-5'!F15</f>
        <v>913059</v>
      </c>
      <c r="G126" s="105"/>
      <c r="H126" s="199">
        <v>376703</v>
      </c>
      <c r="I126" s="105"/>
      <c r="J126" s="199">
        <f>'3-5'!J15</f>
        <v>258518</v>
      </c>
      <c r="K126" s="105"/>
      <c r="L126" s="199">
        <v>301129</v>
      </c>
    </row>
    <row r="127" spans="1:12" s="154" customFormat="1" ht="6" customHeight="1" x14ac:dyDescent="0.25">
      <c r="A127" s="184"/>
      <c r="B127" s="184"/>
      <c r="C127" s="184"/>
      <c r="D127" s="149"/>
      <c r="E127" s="105"/>
      <c r="F127" s="107"/>
      <c r="G127" s="105"/>
      <c r="H127" s="107"/>
      <c r="I127" s="105"/>
      <c r="J127" s="107"/>
      <c r="K127" s="105"/>
      <c r="L127" s="107"/>
    </row>
    <row r="128" spans="1:12" s="154" customFormat="1" ht="18.95" customHeight="1" thickBot="1" x14ac:dyDescent="0.3">
      <c r="A128" s="105"/>
      <c r="B128" s="184"/>
      <c r="C128" s="184"/>
      <c r="D128" s="149"/>
      <c r="E128" s="105"/>
      <c r="F128" s="206">
        <f>SUM(F126)</f>
        <v>913059</v>
      </c>
      <c r="G128" s="105"/>
      <c r="H128" s="206">
        <f>SUM(H126)</f>
        <v>376703</v>
      </c>
      <c r="I128" s="105"/>
      <c r="J128" s="206">
        <f>SUM(J126)</f>
        <v>258518</v>
      </c>
      <c r="K128" s="105"/>
      <c r="L128" s="206">
        <f>SUM(L126)</f>
        <v>301129</v>
      </c>
    </row>
    <row r="129" spans="1:12" s="154" customFormat="1" ht="18.95" customHeight="1" thickTop="1" x14ac:dyDescent="0.25">
      <c r="A129" s="184"/>
      <c r="B129" s="184"/>
      <c r="C129" s="184"/>
      <c r="D129" s="149"/>
      <c r="E129" s="105"/>
      <c r="F129" s="107"/>
      <c r="G129" s="105"/>
      <c r="H129" s="107"/>
      <c r="I129" s="105"/>
      <c r="J129" s="107"/>
      <c r="K129" s="105"/>
      <c r="L129" s="107"/>
    </row>
    <row r="130" spans="1:12" s="154" customFormat="1" ht="18.95" customHeight="1" x14ac:dyDescent="0.25">
      <c r="A130" s="105" t="s">
        <v>208</v>
      </c>
      <c r="B130" s="184"/>
      <c r="C130" s="184"/>
      <c r="D130" s="149"/>
      <c r="E130" s="105"/>
      <c r="F130" s="107"/>
      <c r="G130" s="105"/>
      <c r="H130" s="107"/>
      <c r="I130" s="105"/>
      <c r="J130" s="107"/>
      <c r="K130" s="105"/>
      <c r="L130" s="107"/>
    </row>
    <row r="131" spans="1:12" s="154" customFormat="1" ht="18.95" customHeight="1" x14ac:dyDescent="0.25">
      <c r="A131" s="193" t="s">
        <v>209</v>
      </c>
      <c r="D131" s="149"/>
      <c r="E131" s="105"/>
      <c r="F131" s="107"/>
      <c r="G131" s="105"/>
      <c r="H131" s="107"/>
      <c r="I131" s="105"/>
      <c r="J131" s="107"/>
      <c r="K131" s="105"/>
      <c r="L131" s="107"/>
    </row>
    <row r="132" spans="1:12" s="154" customFormat="1" ht="18.95" customHeight="1" x14ac:dyDescent="0.25">
      <c r="A132" s="193"/>
      <c r="B132" s="184"/>
      <c r="C132" s="154" t="s">
        <v>210</v>
      </c>
      <c r="D132" s="149"/>
      <c r="E132" s="105"/>
      <c r="F132" s="107">
        <v>-687065</v>
      </c>
      <c r="G132" s="105"/>
      <c r="H132" s="107">
        <v>-134982</v>
      </c>
      <c r="I132" s="105"/>
      <c r="J132" s="107">
        <v>-2066</v>
      </c>
      <c r="K132" s="105"/>
      <c r="L132" s="107">
        <v>0</v>
      </c>
    </row>
    <row r="133" spans="1:12" s="154" customFormat="1" ht="18.95" customHeight="1" x14ac:dyDescent="0.25">
      <c r="A133" s="193" t="s">
        <v>218</v>
      </c>
      <c r="D133" s="149"/>
      <c r="E133" s="105"/>
      <c r="F133" s="107">
        <v>31081</v>
      </c>
      <c r="G133" s="105"/>
      <c r="H133" s="107">
        <v>30683</v>
      </c>
      <c r="I133" s="105"/>
      <c r="J133" s="107">
        <v>0</v>
      </c>
      <c r="K133" s="105"/>
      <c r="L133" s="107">
        <v>16120</v>
      </c>
    </row>
    <row r="134" spans="1:12" s="154" customFormat="1" ht="18.95" customHeight="1" x14ac:dyDescent="0.25">
      <c r="A134" s="193" t="s">
        <v>267</v>
      </c>
      <c r="D134" s="188"/>
      <c r="E134" s="105"/>
      <c r="F134" s="107">
        <v>0</v>
      </c>
      <c r="G134" s="105"/>
      <c r="H134" s="107">
        <v>155548</v>
      </c>
      <c r="I134" s="105"/>
      <c r="J134" s="107">
        <v>-10000</v>
      </c>
      <c r="K134" s="105"/>
      <c r="L134" s="107">
        <v>-133290</v>
      </c>
    </row>
    <row r="135" spans="1:12" s="154" customFormat="1" ht="18.95" customHeight="1" x14ac:dyDescent="0.25">
      <c r="A135" s="193" t="s">
        <v>268</v>
      </c>
      <c r="D135" s="149"/>
      <c r="E135" s="105"/>
      <c r="F135" s="107">
        <v>-55922</v>
      </c>
      <c r="G135" s="105"/>
      <c r="H135" s="107">
        <v>16956</v>
      </c>
      <c r="I135" s="105"/>
      <c r="J135" s="107">
        <v>0</v>
      </c>
      <c r="K135" s="105"/>
      <c r="L135" s="107">
        <v>0</v>
      </c>
    </row>
    <row r="136" spans="1:12" s="154" customFormat="1" ht="18.95" customHeight="1" x14ac:dyDescent="0.25">
      <c r="A136" s="193" t="s">
        <v>289</v>
      </c>
      <c r="D136" s="149">
        <v>12</v>
      </c>
      <c r="E136" s="105"/>
      <c r="F136" s="107">
        <v>398961</v>
      </c>
      <c r="G136" s="105"/>
      <c r="H136" s="107">
        <v>0</v>
      </c>
      <c r="I136" s="105"/>
      <c r="J136" s="107">
        <v>0</v>
      </c>
      <c r="K136" s="105"/>
      <c r="L136" s="107">
        <v>0</v>
      </c>
    </row>
    <row r="137" spans="1:12" s="154" customFormat="1" ht="18.95" customHeight="1" x14ac:dyDescent="0.25">
      <c r="A137" s="193" t="s">
        <v>318</v>
      </c>
      <c r="D137" s="188"/>
      <c r="E137" s="105"/>
    </row>
    <row r="138" spans="1:12" s="154" customFormat="1" ht="18.95" customHeight="1" x14ac:dyDescent="0.25">
      <c r="A138" s="193"/>
      <c r="B138" s="154" t="s">
        <v>319</v>
      </c>
      <c r="D138" s="188"/>
      <c r="E138" s="105"/>
      <c r="F138" s="107">
        <v>355000</v>
      </c>
      <c r="G138" s="105"/>
      <c r="H138" s="107">
        <v>0</v>
      </c>
      <c r="I138" s="105"/>
      <c r="J138" s="107">
        <v>0</v>
      </c>
      <c r="K138" s="105"/>
      <c r="L138" s="107">
        <v>0</v>
      </c>
    </row>
    <row r="139" spans="1:12" s="107" customFormat="1" ht="18.95" customHeight="1" x14ac:dyDescent="0.25">
      <c r="A139" s="193" t="s">
        <v>311</v>
      </c>
      <c r="B139" s="154"/>
      <c r="C139" s="154"/>
      <c r="D139" s="188"/>
      <c r="E139" s="105"/>
      <c r="F139" s="107">
        <v>162</v>
      </c>
      <c r="G139" s="105"/>
      <c r="H139" s="107">
        <v>0</v>
      </c>
      <c r="I139" s="105"/>
      <c r="J139" s="107">
        <v>0</v>
      </c>
      <c r="K139" s="105"/>
      <c r="L139" s="107">
        <v>0</v>
      </c>
    </row>
    <row r="140" spans="1:12" s="107" customFormat="1" ht="18.95" customHeight="1" x14ac:dyDescent="0.25">
      <c r="A140" s="193" t="s">
        <v>312</v>
      </c>
      <c r="B140" s="154"/>
      <c r="C140" s="154"/>
      <c r="D140" s="188"/>
      <c r="E140" s="105"/>
      <c r="F140" s="107">
        <v>-20231</v>
      </c>
      <c r="G140" s="105"/>
      <c r="H140" s="107">
        <v>0</v>
      </c>
      <c r="I140" s="105"/>
      <c r="J140" s="107">
        <v>0</v>
      </c>
      <c r="K140" s="105"/>
      <c r="L140" s="107">
        <v>0</v>
      </c>
    </row>
    <row r="141" spans="1:12" s="107" customFormat="1" ht="18.95" customHeight="1" x14ac:dyDescent="0.25">
      <c r="A141" s="193" t="s">
        <v>313</v>
      </c>
      <c r="B141" s="154"/>
      <c r="C141" s="154"/>
      <c r="D141" s="188"/>
      <c r="E141" s="105"/>
      <c r="F141" s="107">
        <v>152293</v>
      </c>
      <c r="G141" s="105"/>
      <c r="H141" s="107">
        <v>0</v>
      </c>
      <c r="I141" s="105"/>
      <c r="J141" s="107">
        <v>0</v>
      </c>
      <c r="K141" s="105"/>
      <c r="L141" s="107">
        <v>0</v>
      </c>
    </row>
    <row r="142" spans="1:12" s="107" customFormat="1" ht="18.95" customHeight="1" x14ac:dyDescent="0.25">
      <c r="A142" s="193"/>
      <c r="B142" s="154"/>
      <c r="C142" s="154"/>
      <c r="D142" s="188"/>
      <c r="E142" s="105"/>
      <c r="G142" s="105"/>
      <c r="I142" s="105"/>
      <c r="K142" s="105"/>
    </row>
    <row r="143" spans="1:12" s="107" customFormat="1" ht="18.95" customHeight="1" x14ac:dyDescent="0.25">
      <c r="A143" s="193"/>
      <c r="B143" s="154"/>
      <c r="C143" s="154"/>
      <c r="D143" s="188"/>
      <c r="E143" s="105"/>
      <c r="G143" s="105"/>
      <c r="I143" s="105"/>
      <c r="K143" s="105"/>
    </row>
    <row r="144" spans="1:12" s="107" customFormat="1" ht="18.95" customHeight="1" x14ac:dyDescent="0.25">
      <c r="A144" s="193"/>
      <c r="B144" s="154"/>
      <c r="C144" s="154"/>
      <c r="D144" s="188"/>
      <c r="E144" s="105"/>
      <c r="G144" s="105"/>
      <c r="I144" s="105"/>
      <c r="K144" s="105"/>
    </row>
    <row r="145" spans="1:12" s="107" customFormat="1" ht="18.95" customHeight="1" x14ac:dyDescent="0.25">
      <c r="A145" s="193"/>
      <c r="B145" s="154"/>
      <c r="C145" s="154"/>
      <c r="D145" s="188"/>
      <c r="E145" s="105"/>
      <c r="G145" s="197"/>
      <c r="I145" s="197"/>
      <c r="K145" s="207"/>
    </row>
    <row r="146" spans="1:12" s="107" customFormat="1" ht="18.95" customHeight="1" x14ac:dyDescent="0.25">
      <c r="A146" s="193"/>
      <c r="B146" s="154"/>
      <c r="C146" s="154"/>
      <c r="D146" s="188"/>
      <c r="E146" s="105"/>
      <c r="G146" s="197"/>
      <c r="I146" s="197"/>
      <c r="K146" s="207"/>
    </row>
    <row r="147" spans="1:12" s="107" customFormat="1" ht="18.95" customHeight="1" x14ac:dyDescent="0.25">
      <c r="A147" s="193"/>
      <c r="B147" s="154"/>
      <c r="C147" s="154"/>
      <c r="D147" s="188"/>
      <c r="E147" s="105"/>
      <c r="G147" s="197"/>
      <c r="I147" s="197"/>
      <c r="K147" s="207"/>
    </row>
    <row r="148" spans="1:12" s="107" customFormat="1" ht="18.95" customHeight="1" x14ac:dyDescent="0.25">
      <c r="A148" s="193"/>
      <c r="B148" s="154"/>
      <c r="C148" s="154"/>
      <c r="D148" s="188"/>
      <c r="E148" s="105"/>
      <c r="G148" s="197"/>
      <c r="I148" s="197"/>
      <c r="K148" s="207"/>
    </row>
    <row r="149" spans="1:12" s="107" customFormat="1" ht="18.95" customHeight="1" x14ac:dyDescent="0.25">
      <c r="A149" s="193"/>
      <c r="B149" s="154"/>
      <c r="C149" s="154"/>
      <c r="D149" s="188"/>
      <c r="E149" s="105"/>
      <c r="G149" s="197"/>
      <c r="I149" s="197"/>
      <c r="K149" s="207"/>
    </row>
    <row r="150" spans="1:12" s="107" customFormat="1" ht="18.95" customHeight="1" x14ac:dyDescent="0.25">
      <c r="A150" s="193"/>
      <c r="B150" s="154"/>
      <c r="C150" s="154"/>
      <c r="D150" s="188"/>
      <c r="E150" s="105"/>
      <c r="G150" s="197"/>
      <c r="I150" s="197"/>
      <c r="K150" s="207"/>
    </row>
    <row r="151" spans="1:12" s="154" customFormat="1" ht="18.95" customHeight="1" x14ac:dyDescent="0.25">
      <c r="A151" s="184"/>
      <c r="B151" s="184"/>
      <c r="C151" s="184"/>
      <c r="D151" s="149"/>
      <c r="E151" s="184"/>
      <c r="F151" s="107"/>
      <c r="G151" s="184"/>
      <c r="H151" s="107"/>
      <c r="I151" s="149"/>
      <c r="J151" s="107"/>
      <c r="K151" s="184"/>
      <c r="L151" s="107"/>
    </row>
    <row r="152" spans="1:12" s="107" customFormat="1" ht="18.95" customHeight="1" x14ac:dyDescent="0.25">
      <c r="A152" s="193"/>
      <c r="B152" s="154"/>
      <c r="C152" s="154"/>
      <c r="D152" s="188"/>
      <c r="E152" s="105"/>
      <c r="G152" s="197"/>
      <c r="I152" s="197"/>
      <c r="K152" s="207"/>
    </row>
    <row r="153" spans="1:12" s="107" customFormat="1" ht="18.95" customHeight="1" x14ac:dyDescent="0.25">
      <c r="A153" s="193"/>
      <c r="B153" s="154"/>
      <c r="C153" s="154"/>
      <c r="D153" s="188"/>
      <c r="E153" s="105"/>
      <c r="G153" s="197"/>
      <c r="I153" s="197"/>
      <c r="K153" s="207"/>
    </row>
    <row r="154" spans="1:12" s="107" customFormat="1" ht="18.95" customHeight="1" x14ac:dyDescent="0.25">
      <c r="A154" s="193"/>
      <c r="B154" s="154"/>
      <c r="C154" s="154"/>
      <c r="D154" s="188"/>
      <c r="E154" s="105"/>
      <c r="G154" s="197"/>
      <c r="I154" s="197"/>
      <c r="K154" s="207"/>
    </row>
    <row r="155" spans="1:12" s="107" customFormat="1" ht="18.95" customHeight="1" x14ac:dyDescent="0.25">
      <c r="A155" s="193"/>
      <c r="B155" s="154"/>
      <c r="C155" s="154"/>
      <c r="D155" s="188"/>
      <c r="E155" s="105"/>
      <c r="G155" s="197"/>
      <c r="I155" s="197"/>
      <c r="K155" s="207"/>
    </row>
    <row r="156" spans="1:12" s="107" customFormat="1" ht="18.95" customHeight="1" x14ac:dyDescent="0.25">
      <c r="A156" s="193"/>
      <c r="B156" s="154"/>
      <c r="C156" s="154"/>
      <c r="D156" s="188"/>
      <c r="E156" s="105"/>
      <c r="G156" s="197"/>
      <c r="I156" s="197"/>
      <c r="K156" s="207"/>
    </row>
    <row r="157" spans="1:12" s="107" customFormat="1" ht="18.95" customHeight="1" x14ac:dyDescent="0.25">
      <c r="A157" s="193"/>
      <c r="B157" s="154"/>
      <c r="C157" s="154"/>
      <c r="D157" s="188"/>
      <c r="E157" s="105"/>
      <c r="G157" s="197"/>
      <c r="I157" s="197"/>
      <c r="K157" s="207"/>
    </row>
    <row r="158" spans="1:12" s="107" customFormat="1" ht="18.95" customHeight="1" x14ac:dyDescent="0.25">
      <c r="A158" s="193"/>
      <c r="B158" s="154"/>
      <c r="C158" s="154"/>
      <c r="D158" s="188"/>
      <c r="E158" s="105"/>
      <c r="G158" s="197"/>
      <c r="I158" s="197"/>
      <c r="K158" s="207"/>
    </row>
    <row r="159" spans="1:12" s="107" customFormat="1" ht="18.95" customHeight="1" x14ac:dyDescent="0.25">
      <c r="A159" s="193"/>
      <c r="B159" s="154"/>
      <c r="C159" s="154"/>
      <c r="D159" s="188"/>
      <c r="E159" s="105"/>
      <c r="G159" s="197"/>
      <c r="I159" s="197"/>
      <c r="K159" s="207"/>
    </row>
    <row r="160" spans="1:12" s="107" customFormat="1" ht="21" customHeight="1" x14ac:dyDescent="0.25">
      <c r="A160" s="193"/>
      <c r="B160" s="154"/>
      <c r="C160" s="154"/>
      <c r="D160" s="188"/>
      <c r="E160" s="105"/>
      <c r="G160" s="197"/>
      <c r="I160" s="197"/>
      <c r="K160" s="207"/>
    </row>
    <row r="161" spans="1:12" ht="21.95" customHeight="1" x14ac:dyDescent="0.25">
      <c r="A161" s="212" t="str">
        <f>A108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1" s="212"/>
      <c r="C161" s="212"/>
      <c r="D161" s="212"/>
      <c r="E161" s="212"/>
      <c r="F161" s="212"/>
      <c r="G161" s="212"/>
      <c r="H161" s="212"/>
      <c r="I161" s="212"/>
      <c r="J161" s="212"/>
      <c r="K161" s="212"/>
      <c r="L161" s="212"/>
    </row>
  </sheetData>
  <mergeCells count="9">
    <mergeCell ref="F113:H113"/>
    <mergeCell ref="J113:L113"/>
    <mergeCell ref="A161:L161"/>
    <mergeCell ref="F5:H5"/>
    <mergeCell ref="J5:L5"/>
    <mergeCell ref="A55:L55"/>
    <mergeCell ref="F60:H60"/>
    <mergeCell ref="J60:L60"/>
    <mergeCell ref="A108:L108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&amp;R&amp;"Browallia New,Regular"&amp;14&amp;P</oddFooter>
    <evenFooter>&amp;R&amp;"Browallia New,Regular"&amp;13 3</evenFooter>
  </headerFooter>
  <rowBreaks count="2" manualBreakCount="2">
    <brk id="55" max="16383" man="1"/>
    <brk id="10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88E2A2E641EF4787AD5CCC907AE568" ma:contentTypeVersion="12" ma:contentTypeDescription="Create a new document." ma:contentTypeScope="" ma:versionID="5ce531f1fd59df669a41348d7954fb17">
  <xsd:schema xmlns:xsd="http://www.w3.org/2001/XMLSchema" xmlns:xs="http://www.w3.org/2001/XMLSchema" xmlns:p="http://schemas.microsoft.com/office/2006/metadata/properties" xmlns:ns2="e6a26bce-c093-4d73-84b1-dea480186b4b" xmlns:ns3="55778e13-3d98-4d80-808b-768e6a719265" targetNamespace="http://schemas.microsoft.com/office/2006/metadata/properties" ma:root="true" ma:fieldsID="5506715b42abc13fb75057e7ec7da507" ns2:_="" ns3:_="">
    <xsd:import namespace="e6a26bce-c093-4d73-84b1-dea480186b4b"/>
    <xsd:import namespace="55778e13-3d98-4d80-808b-768e6a7192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a26bce-c093-4d73-84b1-dea480186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778e13-3d98-4d80-808b-768e6a71926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cbe803b-ee55-4278-a115-36bcc3039d8f}" ma:internalName="TaxCatchAll" ma:showField="CatchAllData" ma:web="55778e13-3d98-4d80-808b-768e6a7192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778e13-3d98-4d80-808b-768e6a719265" xsi:nil="true"/>
    <lcf76f155ced4ddcb4097134ff3c332f xmlns="e6a26bce-c093-4d73-84b1-dea480186b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F79B7D-E670-49D5-ACE4-18985D3E552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712EA0-3DBC-4C27-AE31-088F0B4895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a26bce-c093-4d73-84b1-dea480186b4b"/>
    <ds:schemaRef ds:uri="55778e13-3d98-4d80-808b-768e6a7192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6354862-B702-45D8-BDDB-F3B83E039469}">
  <ds:schemaRefs>
    <ds:schemaRef ds:uri="http://schemas.microsoft.com/office/2006/metadata/properties"/>
    <ds:schemaRef ds:uri="http://schemas.microsoft.com/office/infopath/2007/PartnerControls"/>
    <ds:schemaRef ds:uri="55778e13-3d98-4d80-808b-768e6a719265"/>
    <ds:schemaRef ds:uri="e6a26bce-c093-4d73-84b1-dea480186b4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3-5</vt:lpstr>
      <vt:lpstr>6-7 (3m)</vt:lpstr>
      <vt:lpstr>8-9 (9m)</vt:lpstr>
      <vt:lpstr>10</vt:lpstr>
      <vt:lpstr>11</vt:lpstr>
      <vt:lpstr>12-14</vt:lpstr>
      <vt:lpstr>'3-5'!Print_Area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AutoBVT</dc:creator>
  <cp:keywords/>
  <dc:description/>
  <cp:lastModifiedBy>Chayaporn Srilap (TH)</cp:lastModifiedBy>
  <cp:revision/>
  <cp:lastPrinted>2025-11-12T07:28:16Z</cp:lastPrinted>
  <dcterms:created xsi:type="dcterms:W3CDTF">2017-05-03T07:03:18Z</dcterms:created>
  <dcterms:modified xsi:type="dcterms:W3CDTF">2025-11-12T08:19:55Z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0x010100B288E2A2E641EF4787AD5CCC907AE568</vt:lpwstr>
  </property>
  <property fmtid="{D5CDD505-2E9C-101B-9397-08002B2CF9AE}" pid="3" name="MediaServiceImageTags">
    <vt:lpwstr/>
  </property>
</Properties>
</file>